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<sst xmlns="http://schemas.openxmlformats.org/spreadsheetml/2006/main" count="4364" uniqueCount="1047">
  <si>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</si>
  <si>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</si>
  <si>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</si>
  <si>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</si>
  <si>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</si>
  <si>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</si>
  <si>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</si>
  <si>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</si>
  <si>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</si>
  <si>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</si>
  <si>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</si>
  <si>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</si>
  <si>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</si>
  <si>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</si>
  <si>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</si>
  <si>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</si>
  <si>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</si>
  <si>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</si>
  <si>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</si>
  <si>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</si>
  <si>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</si>
  <si>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</si>
  <si>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</si>
  <si>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</si>
  <si>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</si>
  <si>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</si>
  <si>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</si>
  <si>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</si>
  <si>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</si>
  <si>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</si>
  <si>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</si>
  <si>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</si>
  <si>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</si>
  <si>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</si>
  <si>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</si>
  <si>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</si>
  <si>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</si>
  <si>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</si>
  <si>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</si>
  <si>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</si>
  <si>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</si>
  <si>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</si>
  <si>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</si>
  <si>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</si>
  <si>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</si>
  <si>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</si>
  <si>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</si>
  <si>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</si>
  <si>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</si>
  <si>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</si>
  <si>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</si>
  <si>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</si>
  <si>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</si>
  <si>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</si>
  <si>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</si>
  <si>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</si>
  <si>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</si>
  <si>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</si>
  <si>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</si>
  <si>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</si>
  <si>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</si>
  <si>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</si>
  <si>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</si>
  <si>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</si>
  <si>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</si>
  <si>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</si>
  <si>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</si>
  <si>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</si>
  <si>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</si>
  <si>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</si>
  <si>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</si>
  <si>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</si>
  <si>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</si>
  <si>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</si>
  <si>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</si>
  <si>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</si>
  <si>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</si>
  <si>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</si>
  <si>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</si>
  <si>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</si>
  <si>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</si>
  <si>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</si>
  <si>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</si>
  <si>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</si>
  <si>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</si>
  <si>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</si>
  <si>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</si>
  <si>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</si>
  <si>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</si>
  <si>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</si>
  <si>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</si>
  <si>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</si>
  <si>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</si>
  <si>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</si>
  <si>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</si>
  <si>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</si>
  <si>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</si>
  <si>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</si>
  <si>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</si>
  <si>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</si>
  <si>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</si>
  <si>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</si>
  <si>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</si>
  <si>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</si>
  <si>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</si>
  <si>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</si>
  <si>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</si>
  <si>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</si>
  <si>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</si>
  <si>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</si>
  <si>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</si>
  <si>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</si>
  <si>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</si>
  <si>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</si>
  <si>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</si>
  <si>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</si>
  <si>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</si>
  <si>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</si>
  <si>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</si>
  <si>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</si>
  <si>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</si>
  <si>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</si>
  <si>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</si>
  <si>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</si>
  <si>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</si>
  <si>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</si>
  <si>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</si>
  <si>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</si>
  <si>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</si>
  <si>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</si>
  <si>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</si>
  <si>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</si>
  <si>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</si>
  <si>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</si>
  <si>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</si>
  <si>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</si>
  <si>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</si>
  <si>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</si>
  <si>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</si>
  <si>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</si>
  <si>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</si>
  <si>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</si>
  <si>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</si>
  <si>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</si>
  <si>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</si>
  <si>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</si>
  <si>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</si>
  <si>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</si>
  <si>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</si>
  <si>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</si>
  <si>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</si>
  <si>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</si>
  <si>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</si>
  <si>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</si>
  <si>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</si>
  <si>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</si>
  <si>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</si>
  <si>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</si>
  <si>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</si>
  <si>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</si>
  <si>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</si>
  <si>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</si>
  <si>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</si>
  <si>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</si>
  <si>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</si>
  <si>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</si>
  <si>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</si>
  <si>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</si>
  <si>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</si>
  <si>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</si>
  <si>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</si>
  <si>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</si>
  <si>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</si>
  <si>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</si>
  <si>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</si>
  <si>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</si>
  <si>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</si>
  <si>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</si>
  <si>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</si>
  <si>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</si>
  <si>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</si>
  <si>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</si>
  <si>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</si>
  <si>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</si>
  <si>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</si>
  <si>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</si>
  <si>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</si>
  <si>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</si>
  <si>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</si>
  <si>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</si>
  <si>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</si>
  <si>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</si>
  <si>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</si>
  <si>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</si>
  <si>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</si>
  <si>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</si>
  <si>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</si>
  <si>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</si>
  <si>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</si>
  <si>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</si>
  <si>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</si>
  <si>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</si>
  <si>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</si>
  <si>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</si>
  <si>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</si>
  <si>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</si>
  <si>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</si>
  <si>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</si>
  <si>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</si>
  <si>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</si>
  <si>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</si>
  <si>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</si>
  <si>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</si>
  <si>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</si>
  <si>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</si>
  <si>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</si>
  <si>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</si>
  <si>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</si>
  <si>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</si>
  <si>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</si>
  <si>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</si>
  <si>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</si>
  <si>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</si>
  <si>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</si>
  <si>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</si>
  <si>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</si>
  <si>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</si>
  <si>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</si>
  <si>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</si>
  <si>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</si>
  <si>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</si>
  <si>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</si>
  <si>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</si>
  <si>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</si>
  <si>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</si>
  <si>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</si>
  <si>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</si>
  <si>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</si>
  <si>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</si>
  <si>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</si>
  <si>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</si>
  <si>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</si>
  <si>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</si>
  <si>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</si>
  <si>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</si>
  <si>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</si>
  <si>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</si>
  <si>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</si>
  <si>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</si>
  <si>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</si>
  <si>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</si>
  <si>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</si>
  <si>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</si>
  <si>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</si>
  <si>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</si>
  <si>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</si>
  <si>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</si>
  <si>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</si>
  <si>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</si>
  <si>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</si>
  <si>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</si>
  <si>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</si>
  <si>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</si>
  <si>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</si>
  <si>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</si>
  <si>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</si>
  <si>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</si>
  <si>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</si>
  <si>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</si>
  <si>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</si>
  <si>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</si>
  <si>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</si>
  <si>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</si>
  <si>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</si>
  <si>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</si>
  <si>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</si>
  <si>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</si>
  <si>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</si>
  <si>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</si>
  <si>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</si>
  <si>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</si>
  <si>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</si>
  <si>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</si>
  <si>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</si>
  <si>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</si>
  <si>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</si>
  <si>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</si>
  <si>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</si>
  <si>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</si>
  <si>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</si>
  <si>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</si>
  <si>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</si>
  <si>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</si>
  <si>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</si>
  <si>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</si>
  <si>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</si>
  <si>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</si>
  <si>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</si>
  <si>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</si>
  <si>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</si>
  <si>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</si>
  <si>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</si>
  <si>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</si>
  <si>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</si>
  <si>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</si>
  <si>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</si>
  <si>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</si>
  <si>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</si>
  <si>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</si>
  <si>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</si>
  <si>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</si>
  <si>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</si>
  <si>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</si>
  <si>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</si>
  <si>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</si>
  <si>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</si>
  <si>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</si>
  <si>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</si>
  <si>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</si>
  <si>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</si>
  <si>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</si>
  <si>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</si>
  <si>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</si>
  <si>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</si>
  <si>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</si>
  <si>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</si>
  <si>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</si>
  <si>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</si>
  <si>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</si>
  <si>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</si>
  <si>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</si>
  <si>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</si>
  <si>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</si>
  <si>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</si>
  <si>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</si>
  <si>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</si>
  <si>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</si>
  <si>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</si>
  <si>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</si>
  <si>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</si>
  <si>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</si>
  <si>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</si>
  <si>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</si>
  <si>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</si>
  <si>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</si>
  <si>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</si>
  <si>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</si>
  <si>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</si>
  <si>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</si>
  <si>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</si>
  <si>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</si>
  <si>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</si>
  <si>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</si>
  <si>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</si>
  <si>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</si>
  <si>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</si>
  <si>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</si>
  <si>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</si>
  <si>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</si>
  <si>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</si>
  <si>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</si>
  <si>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</si>
  <si>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</si>
  <si>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</si>
  <si>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</si>
  <si>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</si>
  <si>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</si>
  <si>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</si>
  <si>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</si>
  <si>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</si>
  <si>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</si>
  <si>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</si>
  <si>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</si>
  <si>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</si>
  <si>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</si>
  <si>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</si>
  <si>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</si>
  <si>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</si>
  <si>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</si>
  <si>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</si>
  <si>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</si>
  <si>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</si>
  <si>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</si>
  <si>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</si>
  <si>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</si>
  <si>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</si>
  <si>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</si>
  <si>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</si>
  <si>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</si>
  <si>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</si>
  <si>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</si>
  <si>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</si>
  <si>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</si>
  <si>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</si>
  <si>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</si>
  <si>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</si>
  <si>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</si>
  <si>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</si>
  <si>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</si>
  <si>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</si>
  <si>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</si>
  <si>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</si>
  <si>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</si>
  <si>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</si>
  <si>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</si>
  <si>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</si>
  <si>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</si>
  <si>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</si>
  <si>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</si>
  <si>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</si>
  <si>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</si>
  <si>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</si>
  <si>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</si>
  <si>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</si>
  <si>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</si>
  <si>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</si>
  <si>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</si>
  <si>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</si>
  <si>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</si>
  <si>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</si>
  <si>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</si>
  <si>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</si>
  <si>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</si>
  <si>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</si>
  <si>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</si>
  <si>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</si>
  <si>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</si>
  <si>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</si>
  <si>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</si>
  <si>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</si>
  <si>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</si>
  <si>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</si>
  <si>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</si>
  <si>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</si>
  <si>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</si>
  <si>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</si>
  <si>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</si>
  <si>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</si>
  <si>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</si>
  <si>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</si>
  <si>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</si>
  <si>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</si>
  <si>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</si>
  <si>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</si>
  <si>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</si>
  <si>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</si>
  <si>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</si>
  <si>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</si>
  <si>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</si>
  <si>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</si>
  <si>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</si>
  <si>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</si>
  <si>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</si>
  <si>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</si>
  <si>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</si>
  <si>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</si>
  <si>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</si>
  <si>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</si>
  <si>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</si>
  <si>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</si>
  <si>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</si>
  <si>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</si>
  <si>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</si>
  <si>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</si>
  <si>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</si>
  <si>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</si>
  <si>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</si>
  <si>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</si>
  <si>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</si>
  <si>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</si>
  <si>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</si>
  <si>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</si>
  <si>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</si>
  <si>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</si>
  <si>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</si>
  <si>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</si>
  <si>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</si>
  <si>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</si>
  <si>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</si>
  <si>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</si>
  <si>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</si>
  <si>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</si>
  <si>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</si>
  <si>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</si>
  <si>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</si>
  <si>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</si>
  <si>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</si>
  <si>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</si>
  <si>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</si>
  <si>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</si>
  <si>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</si>
  <si>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</si>
  <si>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</si>
  <si>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</si>
  <si>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</si>
  <si>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</si>
  <si>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</si>
  <si>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</si>
  <si>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</si>
  <si>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</si>
  <si>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</si>
  <si>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</si>
  <si>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</si>
  <si>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</si>
  <si>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</si>
  <si>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</si>
  <si>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</si>
  <si>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</si>
  <si>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</si>
  <si>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</si>
  <si>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</si>
  <si>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</si>
  <si>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</si>
  <si>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</si>
  <si>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</si>
  <si>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</si>
  <si>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</si>
  <si>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</si>
  <si>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</si>
  <si>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</si>
  <si>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</si>
  <si>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</si>
  <si>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</si>
  <si>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</si>
  <si>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</si>
  <si>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</si>
  <si>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</si>
  <si>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</si>
  <si>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</si>
  <si>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</si>
  <si>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</si>
  <si>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</si>
  <si>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</si>
  <si>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</si>
  <si>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</si>
  <si>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</si>
  <si>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</si>
  <si>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</si>
  <si>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</si>
  <si>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</si>
  <si>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</si>
  <si>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</si>
  <si>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</si>
  <si>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</si>
  <si>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</si>
  <si>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</si>
  <si>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</si>
  <si>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</si>
  <si>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</si>
  <si>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</si>
  <si>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</si>
  <si>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</si>
  <si>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</si>
  <si>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</si>
  <si>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</si>
  <si>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</si>
  <si>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</si>
  <si>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</si>
  <si>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</si>
  <si>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</si>
  <si>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</si>
  <si>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</si>
  <si>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</si>
  <si>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</si>
  <si>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</si>
  <si>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</si>
  <si>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</si>
  <si>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</si>
  <si>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</si>
  <si>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</si>
  <si>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</si>
  <si>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</si>
  <si>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</si>
  <si>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</si>
  <si>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</si>
  <si>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</si>
  <si>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</si>
  <si>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</si>
  <si>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</si>
  <si>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</si>
  <si>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</si>
  <si>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</si>
  <si>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</si>
  <si>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</si>
  <si>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</si>
  <si>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</si>
  <si>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</si>
  <si>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</si>
  <si>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</si>
  <si>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</si>
  <si>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</si>
  <si>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</si>
  <si>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</si>
  <si>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</si>
  <si>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</si>
  <si>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</si>
  <si>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</si>
  <si>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</si>
  <si>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</si>
  <si>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</si>
  <si>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</si>
  <si>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</si>
  <si>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</si>
  <si>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</si>
  <si>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</si>
  <si>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</si>
  <si>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</si>
  <si>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</si>
  <si>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</si>
  <si>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</si>
  <si>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</si>
  <si>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</si>
  <si>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</si>
  <si>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</si>
  <si>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</si>
  <si>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</si>
  <si>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</si>
  <si>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</si>
  <si>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</si>
  <si>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</si>
  <si>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</si>
  <si>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</si>
  <si>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</si>
  <si>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</si>
  <si>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</si>
  <si>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</si>
  <si>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</si>
  <si>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</si>
  <si>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</si>
  <si>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</si>
  <si>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</si>
  <si>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</si>
  <si>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</si>
  <si>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</si>
  <si>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</si>
  <si>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</si>
  <si>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</si>
  <si>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</si>
  <si>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</si>
  <si>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</si>
  <si>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</si>
  <si>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</si>
  <si>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</si>
  <si>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</si>
  <si>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</si>
  <si>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</si>
  <si>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</si>
  <si>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</si>
  <si>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</si>
  <si>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</si>
  <si>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</si>
  <si>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</si>
  <si>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</si>
  <si>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</si>
  <si>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</si>
  <si>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</si>
  <si>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</si>
  <si>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</si>
  <si>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</si>
  <si>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</si>
  <si>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</si>
  <si>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</si>
  <si>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</si>
  <si>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</si>
  <si>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</si>
  <si>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</si>
  <si>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</si>
  <si>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</si>
  <si>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</si>
  <si>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</si>
  <si>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</si>
  <si>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</si>
  <si>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</si>
  <si>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</si>
  <si>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</si>
  <si>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</si>
  <si>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</si>
  <si>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</si>
  <si>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</si>
  <si>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</si>
  <si>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</si>
  <si>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</si>
  <si>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</si>
  <si>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</si>
  <si>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</si>
  <si>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</si>
  <si>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</si>
  <si>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</si>
  <si>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</si>
  <si>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</si>
  <si>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</si>
  <si>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</si>
  <si>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</si>
  <si>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</si>
  <si>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</si>
  <si>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</si>
  <si>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</si>
  <si>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</si>
  <si>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</si>
  <si>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</si>
  <si>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</si>
  <si>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</si>
  <si>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</si>
  <si>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</si>
  <si>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</si>
  <si>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</si>
  <si>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</si>
  <si>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</si>
  <si>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</si>
  <si>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</si>
  <si>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</si>
  <si>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</si>
  <si>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</si>
  <si>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</si>
  <si>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</si>
  <si>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</si>
  <si>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</si>
  <si>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</si>
  <si>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</si>
  <si>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</si>
  <si>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</si>
  <si>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</si>
  <si>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</si>
  <si>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</si>
  <si>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</si>
  <si>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</si>
  <si>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</si>
  <si>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</si>
  <si>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</si>
  <si>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</si>
  <si>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</si>
  <si>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</si>
  <si>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</si>
  <si>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</si>
  <si>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</si>
  <si>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</si>
  <si>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</si>
  <si>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</si>
  <si>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</si>
  <si>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</si>
  <si>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</si>
  <si>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</si>
  <si>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</si>
  <si>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</si>
  <si>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</si>
  <si>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</si>
  <si>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</si>
  <si>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</si>
  <si>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</si>
  <si>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</si>
  <si>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</si>
  <si>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</si>
  <si>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</si>
  <si>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</si>
  <si>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</si>
  <si>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</si>
  <si>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</si>
  <si>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</si>
  <si>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</si>
  <si>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郭庆</t>
  </si>
  <si>
    <t>坐落：</t>
  </si>
  <si>
    <t>容城县午方北庄村</t>
  </si>
  <si>
    <t>调查编号：</t>
  </si>
  <si>
    <t>0201015-01-03-0016</t>
  </si>
  <si>
    <t>价值时点：</t>
  </si>
  <si>
    <t>2024年10月24日</t>
  </si>
  <si>
    <t>报告编号：</t>
  </si>
  <si>
    <t>康正（容城县）2024评字第7号-午方北庄村</t>
  </si>
  <si>
    <t>3-10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</si>
  <si>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</si>
  <si>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</si>
  <si>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</si>
  <si>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</si>
  <si>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</si>
  <si>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</si>
  <si>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</si>
  <si>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</si>
  <si>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</si>
  <si>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</si>
  <si>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</si>
  <si>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</si>
  <si>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</si>
  <si>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</si>
  <si>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</si>
  <si>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</si>
  <si>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</si>
  <si>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</si>
  <si>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</si>
  <si>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</si>
  <si>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</si>
  <si>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</si>
  <si>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</si>
  <si>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</si>
  <si>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</si>
  <si>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</si>
  <si>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</si>
  <si>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</si>
  <si>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</si>
  <si>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</si>
  <si>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</si>
  <si>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</si>
  <si>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</si>
  <si>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</si>
  <si>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</si>
  <si>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</si>
  <si>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</si>
  <si>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</si>
  <si>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</si>
  <si>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</si>
  <si>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</si>
  <si>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</si>
  <si>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</si>
  <si>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</si>
  <si>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</si>
  <si>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</si>
  <si>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</si>
  <si>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</si>
  <si>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</si>
  <si>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</si>
  <si>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</si>
  <si>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</si>
  <si>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</si>
  <si>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</si>
  <si>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</si>
  <si>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</si>
  <si>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</si>
  <si>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</si>
  <si>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</si>
  <si>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</si>
  <si>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</si>
  <si>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</si>
  <si>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</si>
  <si>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</si>
  <si>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</si>
  <si>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</si>
  <si>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</si>
  <si>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</si>
  <si>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</si>
  <si>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</si>
  <si>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</si>
  <si>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</si>
  <si>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</si>
  <si>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</si>
  <si>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</si>
  <si>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</si>
  <si>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</si>
  <si>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</si>
  <si>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</si>
  <si>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</si>
  <si>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</si>
  <si>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</si>
  <si>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</si>
  <si>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</si>
  <si>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</si>
  <si>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</si>
  <si>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</si>
  <si>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</si>
  <si>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</si>
  <si>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</si>
  <si>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</si>
  <si>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</si>
  <si>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</si>
  <si>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</si>
  <si>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</si>
  <si>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</si>
  <si>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</si>
  <si>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</si>
  <si>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</si>
  <si>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</si>
  <si>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</si>
  <si>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</si>
  <si>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</si>
  <si>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</si>
  <si>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</si>
  <si>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</si>
  <si>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</si>
  <si>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</si>
  <si>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</si>
  <si>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</si>
  <si>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</si>
  <si>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</si>
  <si>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</si>
  <si>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</si>
  <si>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</si>
  <si>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</si>
  <si>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</si>
  <si>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</si>
  <si>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</si>
  <si>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</si>
  <si>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</si>
  <si>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</si>
  <si>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</si>
  <si>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</si>
  <si>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</si>
  <si>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</si>
  <si>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</si>
  <si>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</si>
  <si>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</si>
  <si>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</si>
  <si>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</si>
  <si>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</si>
  <si>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</si>
  <si>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</si>
  <si>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</si>
  <si>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</si>
  <si>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</si>
  <si>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</si>
  <si>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</si>
  <si>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</si>
  <si>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</si>
  <si>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</si>
  <si>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</si>
  <si>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</si>
  <si>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</si>
  <si>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</si>
  <si>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</si>
  <si>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</si>
  <si>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</si>
  <si>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</si>
  <si>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</si>
  <si>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</si>
  <si>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</si>
  <si>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</si>
  <si>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</si>
  <si>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</si>
  <si>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</si>
  <si>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</si>
  <si>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</si>
  <si>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</si>
  <si>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</si>
  <si>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</si>
  <si>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</si>
  <si>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</si>
  <si>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</si>
  <si>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</si>
  <si>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</si>
  <si>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</si>
  <si>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</si>
  <si>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</si>
  <si>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</si>
  <si>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</si>
  <si>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</si>
  <si>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</si>
  <si>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</si>
  <si>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</si>
  <si>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</si>
  <si>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</si>
  <si>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</si>
  <si>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</si>
  <si>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</si>
  <si>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</si>
  <si>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</si>
  <si>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</si>
  <si>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</si>
  <si>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整体浴房</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</si>
  <si>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</si>
  <si>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</si>
  <si>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</si>
  <si>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</si>
  <si>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</si>
  <si>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</si>
  <si>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</si>
  <si>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</si>
  <si>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</si>
  <si>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</si>
  <si>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</si>
  <si>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</si>
  <si>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</si>
  <si>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</si>
  <si>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</si>
  <si>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</si>
  <si>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</si>
  <si>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</si>
  <si>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</si>
  <si>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</si>
  <si>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</si>
  <si>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</si>
  <si>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</si>
  <si>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</si>
  <si>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</si>
  <si>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</si>
  <si>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</si>
  <si>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</si>
  <si>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</si>
  <si>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</si>
  <si>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</si>
  <si>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</si>
  <si>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</si>
  <si>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</si>
  <si>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</si>
  <si>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</si>
  <si>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</si>
  <si>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</si>
  <si>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</si>
  <si>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</si>
  <si>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</si>
  <si>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</si>
  <si>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</si>
  <si>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</si>
  <si>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</si>
  <si>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</si>
  <si>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</si>
  <si>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</si>
  <si>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</si>
  <si>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</si>
  <si>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</si>
  <si>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</si>
  <si>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</si>
  <si>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</si>
  <si>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</si>
  <si>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</si>
  <si>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</si>
  <si>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</si>
  <si>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</si>
  <si>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</si>
  <si>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</si>
  <si>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</si>
  <si>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</si>
  <si>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</si>
  <si>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P1</t>
  </si>
  <si>
    <t>C1</t>
  </si>
  <si>
    <t>大理石地面</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</si>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</sst>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0201015-01-03-0016</v>
      </c>
      <c r="C2" s="335">
        <f>输机表!P2</f>
        <v>0</v>
      </c>
      <c r="D2" s="335" t="str">
        <f>输机表!U2&amp;输机表!Y2</f>
        <v>康正（容城县）2024评字第7号-午方北庄村3-10</v>
      </c>
      <c r="E2" s="335" t="str">
        <f>输机表!D2</f>
        <v>郭庆</v>
      </c>
      <c r="F2" s="335" t="str">
        <f>输机表!F2</f>
        <v>容城县午方北庄村</v>
      </c>
      <c r="G2" s="335">
        <f ca="1">结果通知单!C12</f>
        <v>325.88</v>
      </c>
      <c r="H2" s="335">
        <f ca="1">结果通知单!N7</f>
        <v>325.88</v>
      </c>
      <c r="I2" s="335">
        <f ca="1">结果通知单!O7</f>
        <v>0</v>
      </c>
      <c r="J2" s="335">
        <f ca="1">结果通知单!P7</f>
        <v>0</v>
      </c>
      <c r="K2" s="335">
        <f ca="1">结果通知单!G12</f>
        <v>429362</v>
      </c>
      <c r="L2" s="335">
        <f ca="1">结果通知单!G41</f>
        <v>77483</v>
      </c>
      <c r="M2" s="335">
        <f ca="1">IF(K2+L2=结果通知单!C42,K2+L2,"请检查")</f>
        <v>506845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B1" workbookViewId="0">
      <selection activeCell="J10" sqref="J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1.1</v>
      </c>
      <c r="N4" s="87">
        <v>0.2</v>
      </c>
      <c r="O4" s="87" t="s">
        <v>868</v>
      </c>
      <c r="P4" s="87" t="s">
        <v>868</v>
      </c>
      <c r="Q4" s="87" t="s">
        <v>869</v>
      </c>
      <c r="R4" s="87" t="s">
        <v>868</v>
      </c>
      <c r="S4" s="124">
        <v>205.91</v>
      </c>
      <c r="T4" s="124" t="s">
        <v>870</v>
      </c>
      <c r="U4" s="124"/>
      <c r="V4" s="125"/>
      <c r="W4" s="91">
        <f>ROUND(F5*ROUND(E5+G5+H5+I5+J5+K5+L5+M5+N5+O5+P5+Q5+R5+U5+T5+1,3)*V5,0)</f>
        <v>1178</v>
      </c>
      <c r="X4" s="126">
        <f>ROUND(L60/S4,0)</f>
        <v>297</v>
      </c>
      <c r="Y4" s="126">
        <f>W4+X4</f>
        <v>1475</v>
      </c>
      <c r="Z4" s="143">
        <f>ROUND(Y4*S4,0)</f>
        <v>303717</v>
      </c>
      <c r="AA4" s="144">
        <f>IF(Q4="无",0,IF(Q4="地暖",0,S4))</f>
        <v>205.91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3.2</v>
      </c>
      <c r="F6" s="87" t="s">
        <v>863</v>
      </c>
      <c r="G6" s="87" t="s">
        <v>864</v>
      </c>
      <c r="H6" s="87" t="s">
        <v>883</v>
      </c>
      <c r="I6" s="87">
        <v>24</v>
      </c>
      <c r="J6" s="87">
        <v>2</v>
      </c>
      <c r="K6" s="87" t="s">
        <v>866</v>
      </c>
      <c r="L6" s="87" t="s">
        <v>908</v>
      </c>
      <c r="M6" s="87">
        <v>0.5</v>
      </c>
      <c r="N6" s="87">
        <v>0.2</v>
      </c>
      <c r="O6" s="87" t="s">
        <v>868</v>
      </c>
      <c r="P6" s="87" t="s">
        <v>868</v>
      </c>
      <c r="Q6" s="87" t="s">
        <v>869</v>
      </c>
      <c r="R6" s="87" t="s">
        <v>868</v>
      </c>
      <c r="S6" s="124">
        <v>68.57</v>
      </c>
      <c r="T6" s="124" t="s">
        <v>875</v>
      </c>
      <c r="U6" s="124"/>
      <c r="V6" s="125"/>
      <c r="W6" s="129">
        <f>ROUND(F7*ROUND(E7+G7+H7+I7+J7+K7+L7+M7+N7+O7+P7+Q7+R7+U7+T7+1,3)*V7,0)</f>
        <v>960</v>
      </c>
      <c r="X6" s="130">
        <f>ROUND(X60/S6,0)</f>
        <v>158</v>
      </c>
      <c r="Y6" s="126">
        <f t="shared" ref="Y6" si="3">W6+X6</f>
        <v>1118</v>
      </c>
      <c r="Z6" s="143">
        <f t="shared" ref="Z6" si="4">ROUND(Y6*S6,0)</f>
        <v>76661</v>
      </c>
      <c r="AA6" s="144">
        <f>IF(Q6="无",0,IF(Q6="地暖",0,S6))</f>
        <v>68.57</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-0.02</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3.2</v>
      </c>
      <c r="F8" s="87" t="s">
        <v>863</v>
      </c>
      <c r="G8" s="87" t="s">
        <v>864</v>
      </c>
      <c r="H8" s="87" t="s">
        <v>883</v>
      </c>
      <c r="I8" s="87">
        <v>24</v>
      </c>
      <c r="J8" s="87">
        <v>1</v>
      </c>
      <c r="K8" s="87" t="s">
        <v>866</v>
      </c>
      <c r="L8" s="87" t="s">
        <v>867</v>
      </c>
      <c r="M8" s="87">
        <v>0.4</v>
      </c>
      <c r="N8" s="87">
        <v>0.2</v>
      </c>
      <c r="O8" s="87" t="s">
        <v>867</v>
      </c>
      <c r="P8" s="87" t="s">
        <v>867</v>
      </c>
      <c r="Q8" s="87" t="s">
        <v>867</v>
      </c>
      <c r="R8" s="87" t="s">
        <v>868</v>
      </c>
      <c r="S8" s="124">
        <v>51.4</v>
      </c>
      <c r="T8" s="124" t="s">
        <v>875</v>
      </c>
      <c r="U8" s="124"/>
      <c r="V8" s="125"/>
      <c r="W8" s="129">
        <f>ROUND(F9*ROUND(E9+G9+H9+I9+J9+K9+L9+M9+N9+O9+P9+Q9+R9+U9+T9+1,3)*V9,0)</f>
        <v>895</v>
      </c>
      <c r="X8" s="130">
        <f>ROUND(L92/S8,0)</f>
        <v>58</v>
      </c>
      <c r="Y8" s="126">
        <f t="shared" ref="Y8" si="7">W8+X8</f>
        <v>953</v>
      </c>
      <c r="Z8" s="143">
        <f t="shared" ref="Z8" si="8">ROUND(Y8*S8,0)</f>
        <v>48984</v>
      </c>
      <c r="AA8" s="144">
        <f>IF(Q8="无",0,IF(Q8="地暖",0,S8))</f>
        <v>0</v>
      </c>
      <c r="AB8" s="144">
        <f>IF(Q8="无",0,IF(Q8="暖气片",0,S8))</f>
        <v>0</v>
      </c>
      <c r="AC8" s="91" t="str">
        <f>H8</f>
        <v>普通木门窗</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v>
      </c>
      <c r="H9" s="90">
        <f>AC9*VLOOKUP(F8,系数区域,VLOOKUP(H8,门窗列数,2,0),0)+(AD9*VLOOKUP(F8,系数区域,VLOOKUP(AD8,门窗列数,2,0),0))+VLOOKUP(F8,系数区域,57,0)</f>
        <v>-0.00999999999999999</v>
      </c>
      <c r="I9" s="92">
        <f>VLOOKUP(F8,系数区域,VLOOKUP(I8,外墙体列数,2,0),0)</f>
        <v>-0.03</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-0.01</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-0.02</v>
      </c>
      <c r="U9" s="127">
        <f>EO9</f>
        <v>0</v>
      </c>
      <c r="V9" s="128">
        <v>0.88</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123</v>
      </c>
      <c r="E30" s="103"/>
      <c r="F30" s="104" t="str">
        <f>+D30</f>
        <v>普通木隔断</v>
      </c>
      <c r="G30" s="105">
        <f>3.8*1.9+3.7*2</f>
        <v>14.62</v>
      </c>
      <c r="H30" s="105"/>
      <c r="I30" s="117" t="str">
        <f t="shared" ref="I30:I59" si="48">VLOOKUP(F30,价格表,2,0)</f>
        <v>㎡</v>
      </c>
      <c r="J30" s="104">
        <f t="shared" ref="J30:J59" si="49">VLOOKUP(F30,价格表,5,0)</f>
        <v>80</v>
      </c>
      <c r="K30" s="118">
        <f>$V$5</f>
        <v>0.88</v>
      </c>
      <c r="L30" s="104">
        <f>ROUND(IFERROR(ROUND(G30,2)*J30*K30,),0)</f>
        <v>1029</v>
      </c>
      <c r="M30" s="110"/>
      <c r="N30" s="102">
        <v>1</v>
      </c>
      <c r="O30" s="103" t="s">
        <v>101</v>
      </c>
      <c r="P30" s="103" t="s">
        <v>110</v>
      </c>
      <c r="Q30" s="103"/>
      <c r="R30" s="135" t="str">
        <f>+P30</f>
        <v>普通内墙贴砖</v>
      </c>
      <c r="S30" s="136"/>
      <c r="T30" s="105">
        <f>(4+3.6)*2*3.2-1.5*1.1*2+(3.6+2.7)*2*2.1-0.7*2.1</f>
        <v>70.33</v>
      </c>
      <c r="U30" s="117" t="str">
        <f t="shared" ref="U30:U59" si="50">VLOOKUP(R30,价格表,2,0)</f>
        <v>㎡</v>
      </c>
      <c r="V30" s="104">
        <f t="shared" ref="V30:V59" si="51">VLOOKUP(R30,价格表,5,0)</f>
        <v>80</v>
      </c>
      <c r="W30" s="118">
        <f>$V$7</f>
        <v>0.88</v>
      </c>
      <c r="X30" s="104">
        <f>ROUND(IFERROR(ROUND(T30,2)*V30*W30,),0)</f>
        <v>4951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3</v>
      </c>
      <c r="H31" s="105"/>
      <c r="I31" s="117" t="str">
        <f t="shared" si="48"/>
        <v>个</v>
      </c>
      <c r="J31" s="104">
        <f t="shared" si="49"/>
        <v>400</v>
      </c>
      <c r="K31" s="118">
        <f t="shared" ref="K31:K59" si="53">$V$5</f>
        <v>0.88</v>
      </c>
      <c r="L31" s="104">
        <f t="shared" ref="L31:L59" si="54">ROUND(IFERROR(ROUND(G31,2)*J31*K31,),0)</f>
        <v>1056</v>
      </c>
      <c r="M31" s="110"/>
      <c r="N31" s="102">
        <v>2</v>
      </c>
      <c r="O31" s="103" t="s">
        <v>30</v>
      </c>
      <c r="P31" s="103" t="s">
        <v>37</v>
      </c>
      <c r="Q31" s="103"/>
      <c r="R31" s="135" t="str">
        <f t="shared" ref="R31:R50" si="55">+P31</f>
        <v>50地砖</v>
      </c>
      <c r="S31" s="136"/>
      <c r="T31" s="105">
        <f>1/3*S6</f>
        <v>22.8566666666667</v>
      </c>
      <c r="U31" s="117" t="str">
        <f t="shared" si="50"/>
        <v>㎡</v>
      </c>
      <c r="V31" s="104">
        <f t="shared" si="51"/>
        <v>75</v>
      </c>
      <c r="W31" s="118">
        <f t="shared" ref="W31:W59" si="56">$V$7</f>
        <v>0.88</v>
      </c>
      <c r="X31" s="104">
        <f t="shared" ref="X31:X59" si="57">ROUND(IFERROR(ROUND(T31,2)*V31*W31,),0)</f>
        <v>1509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报告编号：康正（容城县）2024评字第7号-午方北庄村3-10</v>
      </c>
      <c r="EZ31" s="263"/>
      <c r="FA31" s="263"/>
      <c r="FB31" s="263"/>
      <c r="FC31" s="263"/>
    </row>
    <row r="32" ht="22.15" customHeight="1" spans="1:159">
      <c r="A32" s="101"/>
      <c r="B32" s="102">
        <v>3</v>
      </c>
      <c r="C32" s="103" t="s">
        <v>80</v>
      </c>
      <c r="D32" s="103" t="s">
        <v>87</v>
      </c>
      <c r="E32" s="103"/>
      <c r="F32" s="104" t="str">
        <f t="shared" si="52"/>
        <v>普通标准门（套装门(钢木门、生态门)）</v>
      </c>
      <c r="G32" s="105">
        <v>4</v>
      </c>
      <c r="H32" s="105"/>
      <c r="I32" s="117" t="str">
        <f t="shared" si="48"/>
        <v>个</v>
      </c>
      <c r="J32" s="104">
        <f t="shared" si="49"/>
        <v>500</v>
      </c>
      <c r="K32" s="118">
        <f t="shared" si="53"/>
        <v>0.88</v>
      </c>
      <c r="L32" s="104">
        <f t="shared" si="54"/>
        <v>1760</v>
      </c>
      <c r="M32" s="110"/>
      <c r="N32" s="102">
        <v>3</v>
      </c>
      <c r="O32" s="103" t="s">
        <v>167</v>
      </c>
      <c r="P32" s="103" t="s">
        <v>179</v>
      </c>
      <c r="Q32" s="103"/>
      <c r="R32" s="135" t="str">
        <f t="shared" si="55"/>
        <v>水池（水泥、水磨石、陶瓷水池）</v>
      </c>
      <c r="S32" s="136"/>
      <c r="T32" s="105">
        <f>1</f>
        <v>1</v>
      </c>
      <c r="U32" s="117" t="str">
        <f t="shared" si="50"/>
        <v>个</v>
      </c>
      <c r="V32" s="104">
        <f t="shared" si="51"/>
        <v>80</v>
      </c>
      <c r="W32" s="118">
        <f t="shared" si="56"/>
        <v>0.88</v>
      </c>
      <c r="X32" s="104">
        <f t="shared" si="57"/>
        <v>70</v>
      </c>
      <c r="Y32" s="155"/>
      <c r="Z32" s="156"/>
      <c r="AA32" s="156"/>
      <c r="AB32" s="156"/>
      <c r="AC32" s="156"/>
      <c r="AD32" s="156"/>
      <c r="AJ32" s="181"/>
      <c r="AK32" s="181"/>
      <c r="AL32" s="181"/>
      <c r="AM32" s="181"/>
      <c r="AN32" s="181"/>
      <c r="AO32" s="181"/>
      <c r="AP32" s="181"/>
      <c r="AQ32" s="181"/>
      <c r="EV32" s="38" t="s">
        <v>943</v>
      </c>
      <c r="EW32" s="39" t="str">
        <f>D2</f>
        <v>郭庆</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5</v>
      </c>
      <c r="H33" s="105"/>
      <c r="I33" s="117" t="str">
        <f t="shared" si="48"/>
        <v>套</v>
      </c>
      <c r="J33" s="104">
        <f t="shared" si="49"/>
        <v>200</v>
      </c>
      <c r="K33" s="118">
        <f t="shared" si="53"/>
        <v>0.88</v>
      </c>
      <c r="L33" s="104">
        <f t="shared" si="54"/>
        <v>880</v>
      </c>
      <c r="M33" s="110"/>
      <c r="N33" s="102">
        <v>4</v>
      </c>
      <c r="O33" s="103" t="s">
        <v>132</v>
      </c>
      <c r="P33" s="103" t="s">
        <v>139</v>
      </c>
      <c r="Q33" s="103"/>
      <c r="R33" s="135" t="str">
        <f t="shared" si="55"/>
        <v>普通整体厨房</v>
      </c>
      <c r="S33" s="136"/>
      <c r="T33" s="105">
        <f>1.2</f>
        <v>1.2</v>
      </c>
      <c r="U33" s="117" t="str">
        <f t="shared" si="50"/>
        <v>m</v>
      </c>
      <c r="V33" s="104">
        <f t="shared" si="51"/>
        <v>350</v>
      </c>
      <c r="W33" s="118">
        <f t="shared" si="56"/>
        <v>0.88</v>
      </c>
      <c r="X33" s="104">
        <f t="shared" si="57"/>
        <v>370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((3.7+3)*2*3.1)*2-3.7*2-1.5</f>
        <v>74.18</v>
      </c>
      <c r="H34" s="105"/>
      <c r="I34" s="117" t="str">
        <f t="shared" si="48"/>
        <v>㎡</v>
      </c>
      <c r="J34" s="104">
        <f t="shared" si="49"/>
        <v>80</v>
      </c>
      <c r="K34" s="118">
        <f t="shared" si="53"/>
        <v>0.88</v>
      </c>
      <c r="L34" s="104">
        <f t="shared" si="54"/>
        <v>5222</v>
      </c>
      <c r="M34" s="110"/>
      <c r="N34" s="102">
        <v>5</v>
      </c>
      <c r="O34" s="103" t="s">
        <v>10</v>
      </c>
      <c r="P34" s="103" t="s">
        <v>15</v>
      </c>
      <c r="Q34" s="103"/>
      <c r="R34" s="135" t="str">
        <f t="shared" si="55"/>
        <v>外墙普通贴砖</v>
      </c>
      <c r="S34" s="136"/>
      <c r="T34" s="105">
        <f>15.5*3.3-2.2*1.5-1.5*1.1-0.7*2.9*2-2.4*2.4+4.8*4.6-3*3+1*3.3</f>
        <v>52.76</v>
      </c>
      <c r="U34" s="117" t="str">
        <f t="shared" si="50"/>
        <v>㎡</v>
      </c>
      <c r="V34" s="104">
        <f t="shared" si="51"/>
        <v>85</v>
      </c>
      <c r="W34" s="118">
        <f t="shared" si="56"/>
        <v>0.88</v>
      </c>
      <c r="X34" s="104">
        <f t="shared" si="57"/>
        <v>3946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30</v>
      </c>
      <c r="D35" s="103" t="s">
        <v>37</v>
      </c>
      <c r="E35" s="103"/>
      <c r="F35" s="104" t="str">
        <f t="shared" si="52"/>
        <v>50地砖</v>
      </c>
      <c r="G35" s="105">
        <f>S4</f>
        <v>205.91</v>
      </c>
      <c r="H35" s="105"/>
      <c r="I35" s="117" t="str">
        <f t="shared" si="48"/>
        <v>㎡</v>
      </c>
      <c r="J35" s="104">
        <f t="shared" si="49"/>
        <v>75</v>
      </c>
      <c r="K35" s="118">
        <f t="shared" si="53"/>
        <v>0.88</v>
      </c>
      <c r="L35" s="104">
        <f t="shared" si="54"/>
        <v>13590</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2/5*S4</f>
        <v>82.364</v>
      </c>
      <c r="H36" s="105"/>
      <c r="I36" s="117" t="str">
        <f t="shared" si="48"/>
        <v>㎡</v>
      </c>
      <c r="J36" s="104">
        <f t="shared" si="49"/>
        <v>30</v>
      </c>
      <c r="K36" s="118">
        <f t="shared" si="53"/>
        <v>0.88</v>
      </c>
      <c r="L36" s="104">
        <f t="shared" si="54"/>
        <v>2174</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68</v>
      </c>
      <c r="E37" s="103"/>
      <c r="F37" s="104" t="str">
        <f t="shared" si="52"/>
        <v>纸面石膏板灯池吊顶</v>
      </c>
      <c r="G37" s="105">
        <f>3/5*S4</f>
        <v>123.546</v>
      </c>
      <c r="H37" s="105"/>
      <c r="I37" s="117" t="str">
        <f t="shared" si="48"/>
        <v>㎡</v>
      </c>
      <c r="J37" s="104">
        <f t="shared" si="49"/>
        <v>130</v>
      </c>
      <c r="K37" s="118">
        <f t="shared" si="53"/>
        <v>0.88</v>
      </c>
      <c r="L37" s="104">
        <f t="shared" si="54"/>
        <v>14134</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10.56</v>
      </c>
      <c r="BI38" s="172" t="str">
        <f t="shared" ref="BI38:BI51" si="67">I186</f>
        <v>㎡</v>
      </c>
      <c r="BJ38" s="172">
        <f ca="1" t="shared" ref="BJ38:BJ51" si="68">L186</f>
        <v>4752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5*2*3+9*2</f>
        <v>48</v>
      </c>
      <c r="H39" s="105"/>
      <c r="I39" s="117" t="str">
        <f t="shared" si="48"/>
        <v>m</v>
      </c>
      <c r="J39" s="104">
        <f t="shared" si="49"/>
        <v>60</v>
      </c>
      <c r="K39" s="118">
        <f t="shared" si="53"/>
        <v>0.88</v>
      </c>
      <c r="L39" s="104">
        <f t="shared" si="54"/>
        <v>2534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90.58</v>
      </c>
      <c r="BI39" s="172" t="str">
        <f t="shared" si="67"/>
        <v>㎡</v>
      </c>
      <c r="BJ39" s="172">
        <f ca="1" t="shared" si="68"/>
        <v>16304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136</v>
      </c>
      <c r="E40" s="103"/>
      <c r="F40" s="104" t="str">
        <f t="shared" si="52"/>
        <v>普通博古架、多宝格</v>
      </c>
      <c r="G40" s="105">
        <f>3.7*3.1-1.8*2.1</f>
        <v>7.69</v>
      </c>
      <c r="H40" s="105"/>
      <c r="I40" s="117" t="str">
        <f t="shared" si="48"/>
        <v>㎡</v>
      </c>
      <c r="J40" s="104">
        <f t="shared" si="49"/>
        <v>200</v>
      </c>
      <c r="K40" s="118">
        <f t="shared" si="53"/>
        <v>0.88</v>
      </c>
      <c r="L40" s="104">
        <f t="shared" si="54"/>
        <v>1353</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111.76</v>
      </c>
      <c r="BI40" s="172" t="str">
        <f t="shared" si="67"/>
        <v>㎡</v>
      </c>
      <c r="BJ40" s="172">
        <f ca="1" t="shared" si="68"/>
        <v>5588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179</v>
      </c>
      <c r="E41" s="103"/>
      <c r="F41" s="104" t="str">
        <f t="shared" si="52"/>
        <v>水池（水泥、水磨石、陶瓷水池）</v>
      </c>
      <c r="G41" s="105">
        <v>2</v>
      </c>
      <c r="H41" s="105"/>
      <c r="I41" s="117" t="str">
        <f t="shared" si="48"/>
        <v>个</v>
      </c>
      <c r="J41" s="104">
        <f t="shared" si="49"/>
        <v>80</v>
      </c>
      <c r="K41" s="118">
        <f t="shared" si="53"/>
        <v>0.88</v>
      </c>
      <c r="L41" s="104">
        <f t="shared" si="54"/>
        <v>141</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60地砖</v>
      </c>
      <c r="BH41" s="220">
        <f t="shared" si="69"/>
        <v>42.9</v>
      </c>
      <c r="BI41" s="172" t="str">
        <f t="shared" si="67"/>
        <v>㎡</v>
      </c>
      <c r="BJ41" s="172">
        <f ca="1" t="shared" si="68"/>
        <v>3432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c r="E42" s="103"/>
      <c r="F42" s="104" t="s">
        <v>954</v>
      </c>
      <c r="G42" s="105">
        <v>1</v>
      </c>
      <c r="H42" s="105"/>
      <c r="I42" s="117" t="s">
        <v>83</v>
      </c>
      <c r="J42" s="104">
        <v>1000</v>
      </c>
      <c r="K42" s="118">
        <f t="shared" si="53"/>
        <v>0.88</v>
      </c>
      <c r="L42" s="104">
        <f t="shared" si="54"/>
        <v>880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广场砖、彩砖地面</v>
      </c>
      <c r="BH42" s="220">
        <f t="shared" si="69"/>
        <v>40</v>
      </c>
      <c r="BI42" s="172" t="str">
        <f t="shared" si="67"/>
        <v>㎡</v>
      </c>
      <c r="BJ42" s="172">
        <f ca="1" t="shared" si="68"/>
        <v>2400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113</v>
      </c>
      <c r="E43" s="103"/>
      <c r="F43" s="104" t="str">
        <f t="shared" si="52"/>
        <v>木包暖气（有木墙裙的按木墙裙登记）</v>
      </c>
      <c r="G43" s="105">
        <v>3</v>
      </c>
      <c r="H43" s="105"/>
      <c r="I43" s="117" t="str">
        <f t="shared" si="48"/>
        <v>个</v>
      </c>
      <c r="J43" s="104">
        <f t="shared" si="49"/>
        <v>500</v>
      </c>
      <c r="K43" s="118">
        <f t="shared" si="53"/>
        <v>0.88</v>
      </c>
      <c r="L43" s="104">
        <f t="shared" si="54"/>
        <v>1320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122</v>
      </c>
      <c r="D44" s="103" t="s">
        <v>128</v>
      </c>
      <c r="E44" s="103"/>
      <c r="F44" s="104" t="str">
        <f t="shared" si="52"/>
        <v>塑钢、铝合金隔断</v>
      </c>
      <c r="G44" s="105">
        <f>1.8*2.1</f>
        <v>3.78</v>
      </c>
      <c r="H44" s="105"/>
      <c r="I44" s="117" t="str">
        <f t="shared" si="48"/>
        <v>㎡</v>
      </c>
      <c r="J44" s="104">
        <f t="shared" si="49"/>
        <v>200</v>
      </c>
      <c r="K44" s="118">
        <f t="shared" si="53"/>
        <v>0.88</v>
      </c>
      <c r="L44" s="104">
        <f t="shared" si="54"/>
        <v>665</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101</v>
      </c>
      <c r="D45" s="103" t="s">
        <v>108</v>
      </c>
      <c r="E45" s="103"/>
      <c r="F45" s="104" t="str">
        <f t="shared" si="52"/>
        <v>普通壁纸</v>
      </c>
      <c r="G45" s="105">
        <f>(8.1*4+5*4+19.7*2)*3.1-2.7*1.7*3-2.7*2.7*3-1.5*8-3.5*2.7</f>
        <v>227.49</v>
      </c>
      <c r="H45" s="105"/>
      <c r="I45" s="117" t="str">
        <f t="shared" si="48"/>
        <v>㎡</v>
      </c>
      <c r="J45" s="104">
        <f t="shared" si="49"/>
        <v>40</v>
      </c>
      <c r="K45" s="118">
        <f t="shared" si="53"/>
        <v>0.88</v>
      </c>
      <c r="L45" s="104">
        <f t="shared" si="54"/>
        <v>8008</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空调</v>
      </c>
      <c r="BH45" s="220">
        <f t="shared" si="69"/>
        <v>2</v>
      </c>
      <c r="BI45" s="172" t="str">
        <f t="shared" si="67"/>
        <v>台</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t="s">
        <v>101</v>
      </c>
      <c r="D46" s="103" t="s">
        <v>116</v>
      </c>
      <c r="E46" s="103"/>
      <c r="F46" s="104" t="str">
        <f t="shared" si="52"/>
        <v>普通影视墙</v>
      </c>
      <c r="G46" s="105">
        <f>3.5*2.7</f>
        <v>9.45</v>
      </c>
      <c r="H46" s="105"/>
      <c r="I46" s="117" t="str">
        <f t="shared" si="48"/>
        <v>㎡</v>
      </c>
      <c r="J46" s="104">
        <f t="shared" si="49"/>
        <v>200</v>
      </c>
      <c r="K46" s="118">
        <f t="shared" si="53"/>
        <v>0.88</v>
      </c>
      <c r="L46" s="104">
        <f t="shared" si="54"/>
        <v>1663</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10.56</v>
      </c>
      <c r="EX46" s="58" t="str">
        <f ca="1">IFERROR(VLOOKUP(FE46,$BD$38:$BJ$92,6,0),"")</f>
        <v>㎡</v>
      </c>
      <c r="EY46" s="59">
        <f ca="1">IF(EV46="","",SUMIF($BG$38:$BG$107,EV46,$BJ$38:$BJ$107))</f>
        <v>4752</v>
      </c>
      <c r="EZ46" s="59" t="str">
        <f ca="1">IFERROR(VLOOKUP(FF46,$BD$38:$BJ$92,4,0),"")</f>
        <v>砖墙</v>
      </c>
      <c r="FA46" s="58">
        <f ca="1">IF(EZ46="","",SUMIF($BG$38:$BG$107,EZ46,$BH$38:$BH$107))</f>
        <v>90.58</v>
      </c>
      <c r="FB46" s="58" t="str">
        <f ca="1">IFERROR(VLOOKUP(FF46,$BD$38:$BJ$92,6,0),"")</f>
        <v>㎡</v>
      </c>
      <c r="FC46" s="59">
        <f ca="1">IF(EZ46="","",SUMIF($BG$38:$BG$107,EZ46,$BJ$38:$BJ$107))</f>
        <v>16304</v>
      </c>
      <c r="FE46" s="274">
        <v>1</v>
      </c>
      <c r="FF46" s="274">
        <v>2</v>
      </c>
    </row>
    <row r="47" ht="20.25" customHeight="1" spans="1:162">
      <c r="A47" s="101"/>
      <c r="B47" s="102">
        <v>18</v>
      </c>
      <c r="C47" s="103" t="s">
        <v>10</v>
      </c>
      <c r="D47" s="103" t="s">
        <v>15</v>
      </c>
      <c r="E47" s="103"/>
      <c r="F47" s="104" t="str">
        <f t="shared" si="52"/>
        <v>外墙普通贴砖</v>
      </c>
      <c r="G47" s="105">
        <f>20.3*4-2.7*2.7*2-2.7*1.7*3+1.2*3.7*2</f>
        <v>61.73</v>
      </c>
      <c r="H47" s="105"/>
      <c r="I47" s="117" t="str">
        <f t="shared" si="48"/>
        <v>㎡</v>
      </c>
      <c r="J47" s="104">
        <f t="shared" si="49"/>
        <v>85</v>
      </c>
      <c r="K47" s="118">
        <f t="shared" si="53"/>
        <v>0.88</v>
      </c>
      <c r="L47" s="104">
        <f t="shared" si="54"/>
        <v>4617</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监控摄像头</v>
      </c>
      <c r="BH47" s="220">
        <f t="shared" si="69"/>
        <v>5</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111.76</v>
      </c>
      <c r="EX47" s="58" t="str">
        <f ca="1">IFERROR(VLOOKUP(FE47,$BD$38:$BJ$92,6,0),"")</f>
        <v>㎡</v>
      </c>
      <c r="EY47" s="59">
        <f ca="1">IF(EV47="","",SUMIF($BG$38:$BG$107,EV47,$BJ$38:$BJ$107))</f>
        <v>5588</v>
      </c>
      <c r="EZ47" s="59" t="str">
        <f ca="1">IFERROR(VLOOKUP(FF47,$BD$38:$BJ$92,4,0),"")</f>
        <v>60地砖</v>
      </c>
      <c r="FA47" s="58">
        <f ca="1">IF(EZ47="","",SUMIF($BG$38:$BG$107,EZ47,$BH$38:$BH$107))</f>
        <v>42.9</v>
      </c>
      <c r="FB47" s="58" t="str">
        <f ca="1">IFERROR(VLOOKUP(FF47,$BD$38:$BJ$92,6,0),"")</f>
        <v>㎡</v>
      </c>
      <c r="FC47" s="59">
        <f ca="1">IF(EZ47="","",SUMIF($BG$38:$BG$107,EZ47,$BJ$38:$BJ$107))</f>
        <v>3432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台阶</v>
      </c>
      <c r="BH48" s="220">
        <f t="shared" si="69"/>
        <v>11.18</v>
      </c>
      <c r="BI48" s="172" t="str">
        <f t="shared" si="67"/>
        <v>㎡</v>
      </c>
      <c r="BJ48" s="172">
        <f ca="1" t="shared" si="68"/>
        <v>3913</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40</v>
      </c>
      <c r="EX48" s="58" t="str">
        <f ca="1">IFERROR(VLOOKUP(FE48,$BD$38:$BJ$92,6,0),"")</f>
        <v>㎡</v>
      </c>
      <c r="EY48" s="59">
        <f ca="1">IF(EV48="","",SUMIF($BG$38:$BG$107,EV48,$BJ$38:$BJ$107))</f>
        <v>2400</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台阶</v>
      </c>
      <c r="BH49" s="220">
        <f t="shared" si="69"/>
        <v>7.16</v>
      </c>
      <c r="BI49" s="172" t="str">
        <f t="shared" si="67"/>
        <v>㎡</v>
      </c>
      <c r="BJ49" s="172">
        <f ca="1" t="shared" si="68"/>
        <v>3222</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渗水井</v>
      </c>
      <c r="BH50" s="220">
        <f t="shared" si="69"/>
        <v>1</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5</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火炕</v>
      </c>
      <c r="BH51" s="220">
        <f t="shared" si="69"/>
        <v>2</v>
      </c>
      <c r="BI51" s="172" t="str">
        <f t="shared" si="67"/>
        <v>个</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灶台</v>
      </c>
      <c r="BH52" s="220">
        <f t="shared" si="69"/>
        <v>2</v>
      </c>
      <c r="BI52" s="172" t="str">
        <f t="shared" ref="BI52:BI71" si="72">I200</f>
        <v>个</v>
      </c>
      <c r="BJ52" s="172">
        <f ca="1" t="shared" ref="BJ52:BJ71" si="73">L200</f>
        <v>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贴砖平台</v>
      </c>
      <c r="BH53" s="220">
        <f t="shared" si="69"/>
        <v>55.16</v>
      </c>
      <c r="BI53" s="172" t="str">
        <f t="shared" si="72"/>
        <v>㎡</v>
      </c>
      <c r="BJ53" s="172">
        <f ca="1" t="shared" si="73"/>
        <v>11032</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窝</v>
      </c>
      <c r="BH56" s="220">
        <f t="shared" si="69"/>
        <v>2</v>
      </c>
      <c r="BI56" s="172" t="str">
        <f t="shared" si="72"/>
        <v>个</v>
      </c>
      <c r="BJ56" s="172">
        <f ca="1" t="shared" si="73"/>
        <v>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2</v>
      </c>
      <c r="BI57" s="172" t="str">
        <f t="shared" si="72"/>
        <v>棵</v>
      </c>
      <c r="BJ57" s="172">
        <f ca="1" t="shared" si="73"/>
        <v>700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4</v>
      </c>
      <c r="BI58" s="172" t="str">
        <f t="shared" si="72"/>
        <v>棵</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材树</v>
      </c>
      <c r="BH59" s="220">
        <f t="shared" si="69"/>
        <v>1</v>
      </c>
      <c r="BI59" s="172" t="str">
        <f t="shared" si="72"/>
        <v>棵</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61202</v>
      </c>
      <c r="M60" s="120"/>
      <c r="N60" s="107"/>
      <c r="O60" s="103" t="s">
        <v>961</v>
      </c>
      <c r="P60" s="103"/>
      <c r="Q60" s="103"/>
      <c r="R60" s="108"/>
      <c r="S60" s="108"/>
      <c r="T60" s="105"/>
      <c r="U60" s="87"/>
      <c r="V60" s="119"/>
      <c r="W60" s="119"/>
      <c r="X60" s="117">
        <f>SUM(X30:X59)</f>
        <v>10846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18.34</v>
      </c>
      <c r="EX60" s="58" t="str">
        <f ca="1" t="shared" ref="EX60:EX71" si="77">IFERROR(VLOOKUP(FE60,$BD$38:$BJ$92,6,0),"")</f>
        <v>㎡</v>
      </c>
      <c r="EY60" s="59">
        <f ca="1" t="shared" ref="EY60:EY71" si="78">IF(EV60="","",SUMIF($BG$38:$BG$107,EV60,$BJ$38:$BJ$107))</f>
        <v>7135</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19</v>
      </c>
      <c r="BE61" s="172">
        <f ca="1">IF(BJ61=0,0,IF(COUNTIF($BG61:$BG$107,BG61)&lt;2,1,0))</f>
        <v>1</v>
      </c>
      <c r="BF61" s="172">
        <v>24</v>
      </c>
      <c r="BG61" s="172" t="str">
        <f t="shared" si="71"/>
        <v>果树</v>
      </c>
      <c r="BH61" s="220">
        <f t="shared" si="69"/>
        <v>1</v>
      </c>
      <c r="BI61" s="172" t="str">
        <f t="shared" si="72"/>
        <v>棵</v>
      </c>
      <c r="BJ61" s="172">
        <f ca="1" t="shared" si="73"/>
        <v>1000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2</v>
      </c>
      <c r="EX61" s="58" t="str">
        <f ca="1" t="shared" si="77"/>
        <v>个</v>
      </c>
      <c r="EY61" s="59">
        <f ca="1" t="shared" si="78"/>
        <v>2000</v>
      </c>
      <c r="EZ61" s="59" t="str">
        <f ca="1" t="shared" si="79"/>
        <v>灶台</v>
      </c>
      <c r="FA61" s="58">
        <f ca="1" t="shared" si="80"/>
        <v>2</v>
      </c>
      <c r="FB61" s="58" t="str">
        <f ca="1" t="shared" si="81"/>
        <v>个</v>
      </c>
      <c r="FC61" s="59">
        <f ca="1" t="shared" si="82"/>
        <v>600</v>
      </c>
      <c r="FE61" s="274">
        <v>13</v>
      </c>
      <c r="FF61" s="274">
        <v>14</v>
      </c>
    </row>
    <row r="62" ht="20.25" customHeight="1" spans="1:162">
      <c r="A62" s="110"/>
      <c r="B62" s="102">
        <v>1</v>
      </c>
      <c r="C62" s="103" t="s">
        <v>80</v>
      </c>
      <c r="D62" s="103" t="s">
        <v>99</v>
      </c>
      <c r="E62" s="103"/>
      <c r="F62" s="104" t="str">
        <f>+D62</f>
        <v>手动卷帘门、窗</v>
      </c>
      <c r="G62" s="105">
        <f>2.4*2.9</f>
        <v>6.96</v>
      </c>
      <c r="H62" s="105"/>
      <c r="I62" s="117" t="str">
        <f t="shared" ref="I62:I91" si="83">VLOOKUP(F62,价格表,2,0)</f>
        <v>㎡</v>
      </c>
      <c r="J62" s="104">
        <f t="shared" ref="J62:J82" si="84">VLOOKUP(F62,价格表,5,0)</f>
        <v>200</v>
      </c>
      <c r="K62" s="118">
        <f>$V$9</f>
        <v>0.88</v>
      </c>
      <c r="L62" s="104">
        <f>ROUND(IFERROR(ROUND(G62,2)*J62*K62,),0)</f>
        <v>1225</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20</v>
      </c>
      <c r="BE62" s="172">
        <f>IF(BJ62=0,0,IF(COUNTIF($BG62:$BG$107,BG62)&lt;2,1,0))</f>
        <v>1</v>
      </c>
      <c r="BF62" s="172">
        <v>25</v>
      </c>
      <c r="BG62" s="172" t="str">
        <f t="shared" si="71"/>
        <v>大理石地面</v>
      </c>
      <c r="BH62" s="220">
        <f t="shared" si="69"/>
        <v>8.8</v>
      </c>
      <c r="BI62" s="172" t="str">
        <f t="shared" si="72"/>
        <v>㎡</v>
      </c>
      <c r="BJ62" s="172">
        <f t="shared" si="73"/>
        <v>1452</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贴砖平台</v>
      </c>
      <c r="EW62" s="58">
        <f ca="1" t="shared" si="76"/>
        <v>55.16</v>
      </c>
      <c r="EX62" s="58" t="str">
        <f ca="1" t="shared" si="77"/>
        <v>㎡</v>
      </c>
      <c r="EY62" s="59">
        <f ca="1" t="shared" si="78"/>
        <v>11032</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t="s">
        <v>10</v>
      </c>
      <c r="D63" s="103" t="s">
        <v>15</v>
      </c>
      <c r="E63" s="103"/>
      <c r="F63" s="104" t="str">
        <f t="shared" ref="F63:F91" si="87">+D63</f>
        <v>外墙普通贴砖</v>
      </c>
      <c r="G63" s="105">
        <f>11.5*3.1-2*2.5-2.2*1.5-1.5*1.1-0.7*2.9</f>
        <v>23.67</v>
      </c>
      <c r="H63" s="105"/>
      <c r="I63" s="117" t="str">
        <f t="shared" si="83"/>
        <v>㎡</v>
      </c>
      <c r="J63" s="104">
        <f t="shared" si="84"/>
        <v>85</v>
      </c>
      <c r="K63" s="118">
        <f t="shared" ref="K63:K91" si="88">$V$9</f>
        <v>0.88</v>
      </c>
      <c r="L63" s="104">
        <f t="shared" ref="L63:L91" si="89">ROUND(IFERROR(ROUND(G63,2)*J63*K63,),0)</f>
        <v>1771</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21</v>
      </c>
      <c r="BE63" s="172">
        <f ca="1">IF(BJ63=0,0,IF(COUNTIF($BG63:$BG$107,BG63)&lt;2,1,0))</f>
        <v>1</v>
      </c>
      <c r="BF63" s="172">
        <v>26</v>
      </c>
      <c r="BG63" s="172" t="str">
        <f t="shared" si="71"/>
        <v>热水器</v>
      </c>
      <c r="BH63" s="220">
        <f t="shared" si="69"/>
        <v>1</v>
      </c>
      <c r="BI63" s="172" t="str">
        <f t="shared" si="72"/>
        <v>台</v>
      </c>
      <c r="BJ63" s="172">
        <f ca="1" t="shared" si="73"/>
        <v>500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2</v>
      </c>
      <c r="EX63" s="58" t="str">
        <f ca="1" t="shared" si="77"/>
        <v>个</v>
      </c>
      <c r="EY63" s="59">
        <f ca="1" t="shared" si="78"/>
        <v>300</v>
      </c>
      <c r="EZ63" s="59" t="str">
        <f ca="1" t="shared" si="79"/>
        <v>材树</v>
      </c>
      <c r="FA63" s="58">
        <f ca="1" t="shared" si="80"/>
        <v>7</v>
      </c>
      <c r="FB63" s="58" t="str">
        <f ca="1" t="shared" si="81"/>
        <v>棵</v>
      </c>
      <c r="FC63" s="59">
        <f ca="1" t="shared" si="82"/>
        <v>1650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2</v>
      </c>
      <c r="EX64" s="58" t="str">
        <f ca="1" t="shared" si="77"/>
        <v>棵</v>
      </c>
      <c r="EY64" s="59">
        <f ca="1" t="shared" si="78"/>
        <v>1400</v>
      </c>
      <c r="EZ64" s="59" t="str">
        <f ca="1" t="shared" si="79"/>
        <v>大理石地面</v>
      </c>
      <c r="FA64" s="58">
        <f ca="1" t="shared" si="80"/>
        <v>8.8</v>
      </c>
      <c r="FB64" s="58" t="str">
        <f ca="1" t="shared" si="81"/>
        <v>㎡</v>
      </c>
      <c r="FC64" s="59">
        <f ca="1" t="shared" si="82"/>
        <v>1452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热水器</v>
      </c>
      <c r="EW65" s="58">
        <f ca="1" t="shared" si="76"/>
        <v>2</v>
      </c>
      <c r="EX65" s="58" t="str">
        <f ca="1" t="shared" si="77"/>
        <v>台</v>
      </c>
      <c r="EY65" s="59">
        <f ca="1" t="shared" si="78"/>
        <v>1000</v>
      </c>
      <c r="EZ65" s="59" t="str">
        <f ca="1" t="shared" si="79"/>
        <v>影壁</v>
      </c>
      <c r="FA65" s="58">
        <f ca="1" t="shared" si="80"/>
        <v>10.5</v>
      </c>
      <c r="FB65" s="58" t="str">
        <f ca="1" t="shared" si="81"/>
        <v>㎡</v>
      </c>
      <c r="FC65" s="59">
        <f ca="1" t="shared" si="82"/>
        <v>4515</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冬青</v>
      </c>
      <c r="EW66" s="58">
        <f ca="1" t="shared" si="76"/>
        <v>5.04</v>
      </c>
      <c r="EX66" s="58" t="str">
        <f ca="1" t="shared" si="77"/>
        <v>㎡</v>
      </c>
      <c r="EY66" s="59">
        <f ca="1" t="shared" si="78"/>
        <v>454</v>
      </c>
      <c r="EZ66" s="59" t="str">
        <f ca="1" t="shared" si="79"/>
        <v>P1</v>
      </c>
      <c r="FA66" s="58">
        <f ca="1" t="shared" si="80"/>
        <v>21.81</v>
      </c>
      <c r="FB66" s="58" t="str">
        <f ca="1" t="shared" si="81"/>
        <v>㎡</v>
      </c>
      <c r="FC66" s="59">
        <f ca="1" t="shared" si="82"/>
        <v>1963</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C1</v>
      </c>
      <c r="EW67" s="58">
        <f ca="1" t="shared" si="76"/>
        <v>12.18</v>
      </c>
      <c r="EX67" s="58" t="str">
        <f ca="1" t="shared" si="77"/>
        <v>㎡</v>
      </c>
      <c r="EY67" s="59">
        <f ca="1" t="shared" si="78"/>
        <v>3606</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77483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影壁</v>
      </c>
      <c r="BH72" s="220">
        <f>ROUND(T186,2)</f>
        <v>10.5</v>
      </c>
      <c r="BI72" s="172" t="str">
        <f>U186</f>
        <v>㎡</v>
      </c>
      <c r="BJ72" s="172">
        <f>X186</f>
        <v>4515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77483</v>
      </c>
      <c r="EY72" s="61"/>
      <c r="EZ72" s="63" t="s">
        <v>964</v>
      </c>
      <c r="FA72" s="64" t="str">
        <f ca="1">TEXT(EX72,"[DBnum2]")&amp;"元整"</f>
        <v>柒万柒仟肆佰捌拾叁元整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冬青</v>
      </c>
      <c r="BH73" s="220">
        <f t="shared" ref="BH73:BH104" si="93">ROUND(T187,2)</f>
        <v>5.04</v>
      </c>
      <c r="BI73" s="172" t="str">
        <f>U187</f>
        <v>㎡</v>
      </c>
      <c r="BJ73" s="172">
        <f>X187</f>
        <v>454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P1</v>
      </c>
      <c r="BH74" s="220">
        <f t="shared" si="93"/>
        <v>21.81</v>
      </c>
      <c r="BI74" s="172" t="str">
        <f t="shared" ref="BI74:BI104" si="95">U188</f>
        <v>㎡</v>
      </c>
      <c r="BJ74" s="172">
        <f t="shared" ref="BJ74:BJ104" si="96">X188</f>
        <v>1963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25</v>
      </c>
      <c r="BE76" s="172">
        <f>IF(BJ76=0,0,IF(COUNTIF($BG76:$BG$107,BG76)&lt;2,1,0))</f>
        <v>1</v>
      </c>
      <c r="BF76" s="172">
        <v>39</v>
      </c>
      <c r="BG76" s="172" t="str">
        <f t="shared" si="94"/>
        <v>C1</v>
      </c>
      <c r="BH76" s="220">
        <f t="shared" si="93"/>
        <v>12.18</v>
      </c>
      <c r="BI76" s="172" t="str">
        <f t="shared" si="95"/>
        <v>㎡</v>
      </c>
      <c r="BJ76" s="172">
        <f t="shared" si="96"/>
        <v>3606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2996</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郭庆</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77483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柒万柒仟肆佰捌拾叁元整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t="s">
        <v>30</v>
      </c>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t="s">
        <v>145</v>
      </c>
      <c r="P183" s="103" t="s">
        <v>155</v>
      </c>
      <c r="Q183" s="103"/>
      <c r="R183" s="135" t="str">
        <f t="shared" si="138"/>
        <v>琉璃瓦屋檐（＜0.8m）</v>
      </c>
      <c r="S183" s="136"/>
      <c r="T183" s="105"/>
      <c r="U183" s="117" t="str">
        <f t="shared" si="133"/>
        <v>m</v>
      </c>
      <c r="V183" s="104">
        <f t="shared" si="134"/>
        <v>180</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216</v>
      </c>
      <c r="F186" s="147" t="str">
        <f t="shared" ref="F186:F213" si="141">D186</f>
        <v>大门</v>
      </c>
      <c r="G186" s="300">
        <f>3.2*3.3</f>
        <v>10.56</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4752</v>
      </c>
      <c r="M186" s="110"/>
      <c r="N186" s="102">
        <v>35</v>
      </c>
      <c r="O186" s="103"/>
      <c r="P186" s="103"/>
      <c r="Q186" s="299"/>
      <c r="R186" s="309" t="s">
        <v>225</v>
      </c>
      <c r="S186" s="310"/>
      <c r="T186" s="303">
        <f>3.5*3</f>
        <v>10.5</v>
      </c>
      <c r="U186" s="311" t="str">
        <f>IFERROR(IF(Q186="",VLOOKUP(R186,价格表,2,0),(VLOOKUP(Q186,IF({1,0},价格引用表!K:K,价格引用表!I:I),2,0))),"")</f>
        <v>㎡</v>
      </c>
      <c r="V186" s="312">
        <v>370</v>
      </c>
      <c r="W186" s="307">
        <v>1</v>
      </c>
      <c r="X186" s="312">
        <f>ROUND(IFERROR(ROUND(T186,2)*V186*W186,)+180*3.5,0)</f>
        <v>4515</v>
      </c>
    </row>
    <row r="187" ht="18" customHeight="1" spans="1:24">
      <c r="A187" s="110"/>
      <c r="B187" s="102">
        <v>2</v>
      </c>
      <c r="C187" s="103" t="s">
        <v>29</v>
      </c>
      <c r="D187" s="103" t="s">
        <v>206</v>
      </c>
      <c r="E187" s="299" t="s">
        <v>224</v>
      </c>
      <c r="F187" s="147" t="str">
        <f t="shared" si="141"/>
        <v>砖墙</v>
      </c>
      <c r="G187" s="300">
        <f>2.8*2*3.3+20.6*3.5</f>
        <v>90.58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16304</v>
      </c>
      <c r="M187" s="110"/>
      <c r="N187" s="102">
        <v>36</v>
      </c>
      <c r="O187" s="103"/>
      <c r="P187" s="103"/>
      <c r="Q187" s="299"/>
      <c r="R187" s="309" t="s">
        <v>1018</v>
      </c>
      <c r="S187" s="310"/>
      <c r="T187" s="105">
        <f>3.6*1.4</f>
        <v>5.04</v>
      </c>
      <c r="U187" s="311" t="s">
        <v>12</v>
      </c>
      <c r="V187" s="312">
        <v>90</v>
      </c>
      <c r="W187" s="307">
        <v>1</v>
      </c>
      <c r="X187" s="312">
        <f t="shared" ref="X187:X218" si="143">ROUND(IFERROR(ROUND(T187,2)*V187*W187,),0)</f>
        <v>454</v>
      </c>
    </row>
    <row r="188" ht="18" customHeight="1" spans="1:24">
      <c r="A188" s="110"/>
      <c r="B188" s="102">
        <v>3</v>
      </c>
      <c r="C188" s="103" t="s">
        <v>32</v>
      </c>
      <c r="D188" s="103" t="s">
        <v>244</v>
      </c>
      <c r="E188" s="299"/>
      <c r="F188" s="147" t="str">
        <f t="shared" si="141"/>
        <v>水泥地面</v>
      </c>
      <c r="G188" s="300">
        <f>3.9*4.6+3.4*4.3+8*6+3*1.8+6*4.3</f>
        <v>111.76</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5588</v>
      </c>
      <c r="M188" s="110"/>
      <c r="N188" s="102">
        <v>37</v>
      </c>
      <c r="O188" s="103"/>
      <c r="P188" s="103"/>
      <c r="Q188" s="299"/>
      <c r="R188" s="309" t="s">
        <v>1019</v>
      </c>
      <c r="S188" s="310"/>
      <c r="T188" s="105">
        <v>21.81</v>
      </c>
      <c r="U188" s="311" t="s">
        <v>12</v>
      </c>
      <c r="V188" s="312">
        <v>90</v>
      </c>
      <c r="W188" s="307">
        <v>1</v>
      </c>
      <c r="X188" s="312">
        <f t="shared" si="143"/>
        <v>1963</v>
      </c>
    </row>
    <row r="189" ht="18" customHeight="1" spans="1:24">
      <c r="A189" s="110"/>
      <c r="B189" s="102">
        <v>4</v>
      </c>
      <c r="C189" s="103" t="s">
        <v>32</v>
      </c>
      <c r="D189" s="103" t="s">
        <v>40</v>
      </c>
      <c r="E189" s="299"/>
      <c r="F189" s="147" t="str">
        <f t="shared" si="141"/>
        <v>60地砖</v>
      </c>
      <c r="G189" s="302">
        <f>7.3*2.6+9.2*2.6</f>
        <v>42.9</v>
      </c>
      <c r="H189" s="303"/>
      <c r="I189" s="91" t="str">
        <f>IFERROR(IF(E189="",VLOOKUP(F189,价格表,2,0),(VLOOKUP(E189,IF({1,0},价格引用表!K:K,价格引用表!I:I),2,0))),"")</f>
        <v>㎡</v>
      </c>
      <c r="J189" s="147">
        <f ca="1">IF(E189="",VLOOKUP(F189,价格表,5,0),VLOOKUP(E189,INDIRECT("价格引用表!K"&amp;MATCH(D189,价格引用表!H:H,0)&amp;":L1200"),2,0))</f>
        <v>80</v>
      </c>
      <c r="K189" s="307">
        <v>1</v>
      </c>
      <c r="L189" s="147">
        <f ca="1" t="shared" si="142"/>
        <v>3432</v>
      </c>
      <c r="M189" s="110"/>
      <c r="N189" s="102">
        <v>38</v>
      </c>
      <c r="O189" s="103"/>
      <c r="P189" s="103"/>
      <c r="Q189" s="299"/>
      <c r="R189" s="309"/>
      <c r="S189" s="310"/>
      <c r="T189" s="105"/>
      <c r="U189" s="311"/>
      <c r="V189" s="312"/>
      <c r="W189" s="307"/>
      <c r="X189" s="312"/>
    </row>
    <row r="190" ht="18" customHeight="1" spans="1:24">
      <c r="A190" s="110"/>
      <c r="B190" s="102">
        <v>5</v>
      </c>
      <c r="C190" s="103" t="s">
        <v>32</v>
      </c>
      <c r="D190" s="103" t="s">
        <v>245</v>
      </c>
      <c r="E190" s="299"/>
      <c r="F190" s="147" t="str">
        <f t="shared" si="141"/>
        <v>广场砖、彩砖地面</v>
      </c>
      <c r="G190" s="302">
        <f>5*8+5.5*0.8*2-5.5*0.8*2</f>
        <v>40</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2400</v>
      </c>
      <c r="M190" s="110"/>
      <c r="N190" s="102">
        <v>39</v>
      </c>
      <c r="O190" s="103"/>
      <c r="P190" s="103"/>
      <c r="Q190" s="299"/>
      <c r="R190" s="309" t="s">
        <v>1020</v>
      </c>
      <c r="S190" s="310"/>
      <c r="T190" s="105">
        <v>12.18</v>
      </c>
      <c r="U190" s="311" t="s">
        <v>12</v>
      </c>
      <c r="V190" s="312" t="e">
        <f ca="1">IF(Q190="",VLOOKUP(R190,价格表,5,0),VLOOKUP(Q190,INDIRECT("价格引用表!K"&amp;MATCH(R190,价格引用表!H:H,0)&amp;":L1200"),2,0))</f>
        <v>#N/A</v>
      </c>
      <c r="W190" s="307">
        <v>1</v>
      </c>
      <c r="X190" s="312">
        <f>ROUND(40*T190+(2.4+2.9*2+4+1*2+1.9)*1.8*80+300+500,0)</f>
        <v>3606</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5</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338</v>
      </c>
      <c r="F196" s="147" t="str">
        <f t="shared" si="141"/>
        <v>台阶</v>
      </c>
      <c r="G196" s="302">
        <f>(1.5*0.8+4.3*1.3)*2-3*0.4*2</f>
        <v>11.18</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3913</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340</v>
      </c>
      <c r="F197" s="147" t="str">
        <f t="shared" si="141"/>
        <v>台阶</v>
      </c>
      <c r="G197" s="302">
        <f>3*0.4*2+0.8*2.2+3*0.5*2</f>
        <v>7.16</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3222</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1</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600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2</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2000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303</v>
      </c>
      <c r="E200" s="299"/>
      <c r="F200" s="147" t="str">
        <f t="shared" si="141"/>
        <v>灶台</v>
      </c>
      <c r="G200" s="302">
        <v>2</v>
      </c>
      <c r="H200" s="303"/>
      <c r="I200" s="91" t="str">
        <f>IFERROR(IF(E200="",VLOOKUP(F200,价格表,2,0),(VLOOKUP(E200,IF({1,0},价格引用表!K:K,价格引用表!I:I),2,0))),"")</f>
        <v>个</v>
      </c>
      <c r="J200" s="147">
        <f ca="1">IF(E200="",VLOOKUP(F200,价格表,5,0),VLOOKUP(E200,INDIRECT("价格引用表!K"&amp;MATCH(D200,价格引用表!H:H,0)&amp;":L1200"),2,0))</f>
        <v>300</v>
      </c>
      <c r="K200" s="307">
        <v>1</v>
      </c>
      <c r="L200" s="147">
        <f ca="1" t="shared" si="142"/>
        <v>600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287</v>
      </c>
      <c r="E201" s="299"/>
      <c r="F201" s="147" t="str">
        <f t="shared" si="141"/>
        <v>贴砖平台</v>
      </c>
      <c r="G201" s="302">
        <f>19.7*2.8</f>
        <v>55.16</v>
      </c>
      <c r="H201" s="303"/>
      <c r="I201" s="91" t="str">
        <f>IFERROR(IF(E201="",VLOOKUP(F201,价格表,2,0),(VLOOKUP(E201,IF({1,0},价格引用表!K:K,价格引用表!I:I),2,0))),"")</f>
        <v>㎡</v>
      </c>
      <c r="J201" s="147">
        <f ca="1">IF(E201="",VLOOKUP(F201,价格表,5,0),VLOOKUP(E201,INDIRECT("价格引用表!K"&amp;MATCH(D201,价格引用表!H:H,0)&amp;":L1200"),2,0))</f>
        <v>200</v>
      </c>
      <c r="K201" s="307">
        <v>1</v>
      </c>
      <c r="L201" s="147">
        <f ca="1" t="shared" si="142"/>
        <v>11032</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295</v>
      </c>
      <c r="E204" s="299"/>
      <c r="F204" s="147" t="str">
        <f t="shared" si="141"/>
        <v>窝</v>
      </c>
      <c r="G204" s="302">
        <v>2</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300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337</v>
      </c>
      <c r="E205" s="299" t="s">
        <v>389</v>
      </c>
      <c r="F205" s="147" t="str">
        <f t="shared" si="141"/>
        <v>材树</v>
      </c>
      <c r="G205" s="302">
        <v>2</v>
      </c>
      <c r="H205" s="303"/>
      <c r="I205" s="91" t="str">
        <f>IFERROR(IF(E205="",VLOOKUP(F205,价格表,2,0),(VLOOKUP(E205,IF({1,0},价格引用表!K:K,价格引用表!I:I),2,0))),"")</f>
        <v>棵</v>
      </c>
      <c r="J205" s="147">
        <f ca="1">IF(E205="",VLOOKUP(F205,价格表,5,0),VLOOKUP(E205,INDIRECT("价格引用表!K"&amp;MATCH(D205,价格引用表!H:H,0)&amp;":L1200"),2,0))</f>
        <v>350</v>
      </c>
      <c r="K205" s="307">
        <v>1</v>
      </c>
      <c r="L205" s="147">
        <f ca="1" t="shared" si="142"/>
        <v>700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337</v>
      </c>
      <c r="E206" s="299" t="s">
        <v>387</v>
      </c>
      <c r="F206" s="147" t="str">
        <f t="shared" si="141"/>
        <v>材树</v>
      </c>
      <c r="G206" s="302">
        <v>4</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800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386</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403</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407</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1000</v>
      </c>
      <c r="K209" s="307">
        <v>1</v>
      </c>
      <c r="L209" s="147">
        <f ca="1" t="shared" si="142"/>
        <v>1000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32</v>
      </c>
      <c r="D210" s="103" t="s">
        <v>288</v>
      </c>
      <c r="E210" s="299"/>
      <c r="F210" s="147" t="s">
        <v>1021</v>
      </c>
      <c r="G210" s="302">
        <f>5.5*0.8*2</f>
        <v>8.8</v>
      </c>
      <c r="H210" s="303"/>
      <c r="I210" s="91" t="s">
        <v>12</v>
      </c>
      <c r="J210" s="147">
        <v>165</v>
      </c>
      <c r="K210" s="307">
        <v>1</v>
      </c>
      <c r="L210" s="147">
        <f t="shared" si="142"/>
        <v>1452</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32</v>
      </c>
      <c r="D211" s="103" t="s">
        <v>326</v>
      </c>
      <c r="E211" s="299"/>
      <c r="F211" s="147" t="str">
        <f t="shared" si="141"/>
        <v>热水器</v>
      </c>
      <c r="G211" s="302">
        <v>1</v>
      </c>
      <c r="H211" s="303"/>
      <c r="I211" s="91" t="str">
        <f>IFERROR(IF(E211="",VLOOKUP(F211,价格表,2,0),(VLOOKUP(E211,IF({1,0},价格引用表!K:K,价格引用表!I:I),2,0))),"")</f>
        <v>台</v>
      </c>
      <c r="J211" s="147">
        <f ca="1">IF(E211="",VLOOKUP(F211,价格表,5,0),VLOOKUP(E211,INDIRECT("价格引用表!K"&amp;MATCH(D211,价格引用表!H:H,0)&amp;":L1200"),2,0))</f>
        <v>500</v>
      </c>
      <c r="K211" s="307">
        <v>1</v>
      </c>
      <c r="L211" s="147">
        <f ca="1" t="shared" si="142"/>
        <v>500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77483</v>
      </c>
      <c r="W219" s="329"/>
      <c r="X219" s="328"/>
    </row>
    <row r="220" ht="42" customHeight="1" spans="1:24">
      <c r="A220" s="404" t="s">
        <v>1022</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1023</v>
      </c>
      <c r="S220" s="320"/>
      <c r="T220" s="320"/>
      <c r="U220" s="316">
        <f ca="1">V219</f>
        <v>77483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C17" sqref="C1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0201015-01-03-0016</v>
      </c>
      <c r="C3" s="36"/>
      <c r="D3" s="36"/>
      <c r="E3" s="37" t="str">
        <f>输机表!U2&amp;输机表!Y2</f>
        <v>康正（容城县）2024评字第7号-午方北庄村3-10</v>
      </c>
      <c r="F3" s="37"/>
      <c r="G3" s="37"/>
      <c r="H3" s="37"/>
    </row>
    <row r="4" ht="16.5" customHeight="1" spans="1:8">
      <c r="A4" s="38" t="s">
        <v>943</v>
      </c>
      <c r="B4" s="39" t="str">
        <f>输机表!D2</f>
        <v>郭庆</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205.91</v>
      </c>
      <c r="C7" s="50">
        <f ca="1">IF(COUNTIF(输机表!$C$4:$C$27,K7&amp;"*")=0,IFERROR(VLOOKUP(K7,房体结构,23,0),""),ROUND(SUMIF(输机表!$C$4:$C$27,K7&amp;"*",输机表!$Z$4:$Z$27)/B7,0))</f>
        <v>1475</v>
      </c>
      <c r="D7" s="50">
        <f ca="1">IFERROR(ROUND(C7*B7,0),"")</f>
        <v>303717</v>
      </c>
      <c r="E7" s="50" t="str">
        <f>IF(COUNTIF(输机表!$C$4:$C$27,L7&amp;"*")&gt;0,L7,IFERROR(VLOOKUP(L7,房体结构,1,0),""))</f>
        <v>F2</v>
      </c>
      <c r="F7" s="51">
        <f ca="1">IF(COUNTIF(输机表!$C$4:$C$27,L7&amp;"*")=0,IFERROR(VLOOKUP(L7,房体结构,17,0),""),SUMIF(输机表!$C$4:$C$27,L7&amp;"*",输机表!$S$4:$S$7))</f>
        <v>68.57</v>
      </c>
      <c r="G7" s="50">
        <f ca="1">IF(COUNTIF(输机表!$C$4:$C$27,L7&amp;"*")=0,IFERROR(VLOOKUP(L7,房体结构,23,0),""),ROUND(SUMIF(输机表!$C$4:$C$27,L7&amp;"*",输机表!$Z$4:$Z$27)/F7,0))</f>
        <v>1118</v>
      </c>
      <c r="H7" s="50">
        <f ca="1">IFERROR(ROUND(G7*F7,0),"")</f>
        <v>76661</v>
      </c>
      <c r="K7" s="69" t="s">
        <v>1030</v>
      </c>
      <c r="L7" s="69" t="s">
        <v>907</v>
      </c>
      <c r="M7" s="70" t="s">
        <v>1031</v>
      </c>
      <c r="N7">
        <f ca="1">SUMIFS(B7:B11,A7:A11,"F*")+SUMIFS(F7:F11,E7:E11,"F*")</f>
        <v>325.88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51.4</v>
      </c>
      <c r="C8" s="50">
        <f ca="1">IF(COUNTIF(输机表!$C$4:$C$27,K8&amp;"*")=0,IFERROR(VLOOKUP(K8,房体结构,23,0),""),ROUND(SUMIF(输机表!$C$4:$C$27,K8&amp;"*",输机表!$Z$4:$Z$27)/B8,0))</f>
        <v>953</v>
      </c>
      <c r="D8" s="50">
        <f ca="1" t="shared" ref="D8:D11" si="0">IFERROR(ROUND(C8*B8,0),"")</f>
        <v>48984</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955</v>
      </c>
      <c r="B12" s="48"/>
      <c r="C12" s="52">
        <f ca="1">SUM(B7:B11)+SUM(F7:F11)</f>
        <v>325.88</v>
      </c>
      <c r="D12" s="53"/>
      <c r="E12" s="54" t="s">
        <v>956</v>
      </c>
      <c r="F12" s="54"/>
      <c r="G12" s="55">
        <f ca="1">SUM(D7:D11)+SUM(H7:H11)</f>
        <v>429362</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10.56</v>
      </c>
      <c r="C15" s="58" t="str">
        <f ca="1" t="shared" ref="C15:C26" si="4">IFERROR(VLOOKUP(K15,附属物位置,6,0),"")</f>
        <v>㎡</v>
      </c>
      <c r="D15" s="59">
        <f ca="1" t="shared" ref="D15:D26" si="5">IF(A15="","",SUMIF(附属物名称,A15,附属物金额))</f>
        <v>4752</v>
      </c>
      <c r="E15" s="59" t="str">
        <f ca="1" t="shared" ref="E15:E26" si="6">IFERROR(VLOOKUP(L15,附属物位置,4,0),"")</f>
        <v>砖墙</v>
      </c>
      <c r="F15" s="58">
        <f ca="1" t="shared" ref="F15:F40" si="7">IF(E15="","",SUMIF(附属物名称,E15,附属物数量))</f>
        <v>90.58</v>
      </c>
      <c r="G15" s="58" t="str">
        <f ca="1" t="shared" ref="G15:G26" si="8">IFERROR(VLOOKUP(L15,附属物位置,6,0),"")</f>
        <v>㎡</v>
      </c>
      <c r="H15" s="59">
        <f ca="1" t="shared" ref="H15:H26" si="9">IF(E15="","",SUMIF(附属物名称,E15,附属物金额))</f>
        <v>16304</v>
      </c>
      <c r="K15" s="72">
        <v>1</v>
      </c>
      <c r="L15" s="72">
        <v>2</v>
      </c>
      <c r="M15" s="71"/>
    </row>
    <row r="16" ht="17.25" customHeight="1" spans="1:13">
      <c r="A16" s="58" t="str">
        <f ca="1" t="shared" si="2"/>
        <v>水泥地面</v>
      </c>
      <c r="B16" s="58">
        <f ca="1" t="shared" si="3"/>
        <v>111.76</v>
      </c>
      <c r="C16" s="58" t="str">
        <f ca="1" t="shared" si="4"/>
        <v>㎡</v>
      </c>
      <c r="D16" s="59">
        <f ca="1" t="shared" si="5"/>
        <v>5588</v>
      </c>
      <c r="E16" s="59" t="str">
        <f ca="1" t="shared" si="6"/>
        <v>60地砖</v>
      </c>
      <c r="F16" s="58">
        <f ca="1" t="shared" si="7"/>
        <v>42.9</v>
      </c>
      <c r="G16" s="58" t="str">
        <f ca="1" t="shared" si="8"/>
        <v>㎡</v>
      </c>
      <c r="H16" s="59">
        <f ca="1" t="shared" si="9"/>
        <v>3432</v>
      </c>
      <c r="K16" s="72">
        <v>3</v>
      </c>
      <c r="L16" s="72">
        <v>4</v>
      </c>
      <c r="M16" s="71"/>
    </row>
    <row r="17" ht="17.25" customHeight="1" spans="1:13">
      <c r="A17" s="58" t="str">
        <f ca="1" t="shared" si="2"/>
        <v>广场砖、彩砖地面</v>
      </c>
      <c r="B17" s="58">
        <f ca="1" t="shared" si="3"/>
        <v>40</v>
      </c>
      <c r="C17" s="58" t="str">
        <f ca="1" t="shared" si="4"/>
        <v>㎡</v>
      </c>
      <c r="D17" s="59">
        <f ca="1" t="shared" si="5"/>
        <v>2400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5</v>
      </c>
      <c r="G19" s="58" t="str">
        <f ca="1" t="shared" si="8"/>
        <v>个</v>
      </c>
      <c r="H19" s="59">
        <f ca="1" t="shared" si="9"/>
        <v>1000</v>
      </c>
      <c r="K19" s="72">
        <v>9</v>
      </c>
      <c r="L19" s="72">
        <v>10</v>
      </c>
      <c r="M19" s="71"/>
    </row>
    <row r="20" ht="17.25" customHeight="1" spans="1:13">
      <c r="A20" s="58" t="str">
        <f ca="1" t="shared" si="2"/>
        <v>台阶</v>
      </c>
      <c r="B20" s="58">
        <f ca="1" t="shared" si="3"/>
        <v>18.34</v>
      </c>
      <c r="C20" s="58" t="str">
        <f ca="1" t="shared" si="4"/>
        <v>㎡</v>
      </c>
      <c r="D20" s="59">
        <f ca="1" t="shared" si="5"/>
        <v>7135</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火炕</v>
      </c>
      <c r="B21" s="58">
        <f ca="1" t="shared" si="3"/>
        <v>2</v>
      </c>
      <c r="C21" s="58" t="str">
        <f ca="1" t="shared" si="4"/>
        <v>个</v>
      </c>
      <c r="D21" s="59">
        <f ca="1" t="shared" si="5"/>
        <v>2000</v>
      </c>
      <c r="E21" s="59" t="str">
        <f ca="1" t="shared" si="6"/>
        <v>灶台</v>
      </c>
      <c r="F21" s="58">
        <f ca="1" t="shared" si="7"/>
        <v>2</v>
      </c>
      <c r="G21" s="58" t="str">
        <f ca="1" t="shared" si="8"/>
        <v>个</v>
      </c>
      <c r="H21" s="59">
        <f ca="1" t="shared" si="9"/>
        <v>600</v>
      </c>
      <c r="K21" s="72">
        <v>13</v>
      </c>
      <c r="L21" s="72">
        <v>14</v>
      </c>
      <c r="M21" s="71"/>
    </row>
    <row r="22" ht="17.25" customHeight="1" spans="1:13">
      <c r="A22" s="58" t="str">
        <f ca="1" t="shared" si="2"/>
        <v>贴砖平台</v>
      </c>
      <c r="B22" s="58">
        <f ca="1" t="shared" si="3"/>
        <v>55.16</v>
      </c>
      <c r="C22" s="58" t="str">
        <f ca="1" t="shared" si="4"/>
        <v>㎡</v>
      </c>
      <c r="D22" s="59">
        <f ca="1" t="shared" si="5"/>
        <v>11032</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窝</v>
      </c>
      <c r="B23" s="58">
        <f ca="1" t="shared" si="3"/>
        <v>2</v>
      </c>
      <c r="C23" s="58" t="str">
        <f ca="1" t="shared" si="4"/>
        <v>个</v>
      </c>
      <c r="D23" s="59">
        <f ca="1" t="shared" si="5"/>
        <v>300</v>
      </c>
      <c r="E23" s="59" t="str">
        <f ca="1" t="shared" si="6"/>
        <v>材树</v>
      </c>
      <c r="F23" s="58">
        <f ca="1" t="shared" si="7"/>
        <v>7</v>
      </c>
      <c r="G23" s="58" t="str">
        <f ca="1" t="shared" si="8"/>
        <v>棵</v>
      </c>
      <c r="H23" s="59">
        <f ca="1" t="shared" si="9"/>
        <v>1650</v>
      </c>
      <c r="K23" s="72">
        <v>17</v>
      </c>
      <c r="L23" s="72">
        <v>18</v>
      </c>
      <c r="M23" s="71"/>
    </row>
    <row r="24" ht="17.25" customHeight="1" spans="1:13">
      <c r="A24" s="58" t="str">
        <f ca="1" t="shared" si="2"/>
        <v>果树</v>
      </c>
      <c r="B24" s="58">
        <f ca="1" t="shared" si="3"/>
        <v>2</v>
      </c>
      <c r="C24" s="58" t="str">
        <f ca="1" t="shared" si="4"/>
        <v>棵</v>
      </c>
      <c r="D24" s="59">
        <f ca="1" t="shared" si="5"/>
        <v>1400</v>
      </c>
      <c r="E24" s="59" t="str">
        <f ca="1" t="shared" si="6"/>
        <v>大理石地面</v>
      </c>
      <c r="F24" s="58">
        <f ca="1" t="shared" si="7"/>
        <v>8.8</v>
      </c>
      <c r="G24" s="58" t="str">
        <f ca="1" t="shared" si="8"/>
        <v>㎡</v>
      </c>
      <c r="H24" s="59">
        <f ca="1" t="shared" si="9"/>
        <v>1452</v>
      </c>
      <c r="K24" s="72">
        <v>19</v>
      </c>
      <c r="L24" s="72">
        <v>20</v>
      </c>
      <c r="M24" s="71"/>
    </row>
    <row r="25" ht="17.25" customHeight="1" spans="1:13">
      <c r="A25" s="58" t="str">
        <f ca="1" t="shared" si="2"/>
        <v>热水器</v>
      </c>
      <c r="B25" s="58">
        <f ca="1" t="shared" si="3"/>
        <v>2</v>
      </c>
      <c r="C25" s="58" t="str">
        <f ca="1" t="shared" si="4"/>
        <v>台</v>
      </c>
      <c r="D25" s="59">
        <f ca="1" t="shared" si="5"/>
        <v>1000</v>
      </c>
      <c r="E25" s="59" t="str">
        <f ca="1" t="shared" si="6"/>
        <v>影壁</v>
      </c>
      <c r="F25" s="58">
        <f ca="1" t="shared" si="7"/>
        <v>10.5</v>
      </c>
      <c r="G25" s="58" t="str">
        <f ca="1" t="shared" si="8"/>
        <v>㎡</v>
      </c>
      <c r="H25" s="59">
        <f ca="1" t="shared" si="9"/>
        <v>4515</v>
      </c>
      <c r="K25" s="72">
        <v>21</v>
      </c>
      <c r="L25" s="72">
        <v>22</v>
      </c>
      <c r="M25" s="71"/>
    </row>
    <row r="26" ht="17.25" customHeight="1" spans="1:13">
      <c r="A26" s="58" t="str">
        <f ca="1" t="shared" si="2"/>
        <v>冬青</v>
      </c>
      <c r="B26" s="58">
        <f ca="1" t="shared" si="3"/>
        <v>5.04</v>
      </c>
      <c r="C26" s="58" t="str">
        <f ca="1" t="shared" si="4"/>
        <v>㎡</v>
      </c>
      <c r="D26" s="59">
        <f ca="1" t="shared" si="5"/>
        <v>454</v>
      </c>
      <c r="E26" s="59" t="str">
        <f ca="1" t="shared" si="6"/>
        <v>P1</v>
      </c>
      <c r="F26" s="58">
        <f ca="1" t="shared" si="7"/>
        <v>21.81</v>
      </c>
      <c r="G26" s="58" t="str">
        <f ca="1" t="shared" si="8"/>
        <v>㎡</v>
      </c>
      <c r="H26" s="59">
        <f ca="1" t="shared" si="9"/>
        <v>1963</v>
      </c>
      <c r="K26" s="72">
        <v>23</v>
      </c>
      <c r="L26" s="72">
        <v>24</v>
      </c>
      <c r="M26" s="71"/>
    </row>
    <row r="27" ht="17.25" customHeight="1" spans="1:13">
      <c r="A27" s="58" t="str">
        <f ca="1" t="shared" si="2"/>
        <v>C1</v>
      </c>
      <c r="B27" s="58">
        <f ca="1" t="shared" si="3"/>
        <v>12.18</v>
      </c>
      <c r="C27" s="58" t="str">
        <f ca="1" t="shared" ref="C27:C41" si="10">IFERROR(VLOOKUP(K27,附属物位置,6,0),"")</f>
        <v>㎡</v>
      </c>
      <c r="D27" s="59">
        <f ca="1" t="shared" ref="D27:D41" si="11">IF(A27="","",SUMIF(附属物名称,A27,附属物金额))</f>
        <v>3606</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77483</v>
      </c>
      <c r="H41" s="61"/>
      <c r="K41" s="72">
        <v>53</v>
      </c>
      <c r="M41" s="71"/>
    </row>
    <row r="42" ht="17.25" customHeight="1" spans="1:8">
      <c r="A42" s="60" t="s">
        <v>963</v>
      </c>
      <c r="B42" s="61"/>
      <c r="C42" s="62">
        <f ca="1">G41+G12</f>
        <v>506845</v>
      </c>
      <c r="D42" s="61"/>
      <c r="E42" s="63" t="s">
        <v>964</v>
      </c>
      <c r="F42" s="64" t="str">
        <f ca="1">TEXT(C42,"[DBnum2]")&amp;"元整"</f>
        <v>伍拾万陆仟捌佰肆拾伍元整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康正（容城县）2024评字第7号-午方北庄村3-10</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1042</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郭庆</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325.88</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506845</v>
      </c>
      <c r="H26" s="15"/>
      <c r="I26" s="15"/>
      <c r="J26" s="15"/>
      <c r="K26" s="15"/>
      <c r="L26" s="15"/>
      <c r="M26" s="15"/>
      <c r="N26" s="15"/>
      <c r="O26" s="15"/>
      <c r="P26" s="15"/>
      <c r="Q26" s="15"/>
    </row>
    <row r="27" spans="1:17">
      <c r="A27" s="9" t="s">
        <v>996</v>
      </c>
      <c r="B27" s="9"/>
      <c r="C27" s="9"/>
      <c r="D27" s="9" t="str">
        <f ca="1">结果通知单!F42</f>
        <v>伍拾万陆仟捌佰肆拾伍元整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1043</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1044</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1045</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